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190" windowWidth="8445" windowHeight="58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N55" i="23" l="1"/>
  <c r="J55" i="23"/>
  <c r="E55" i="23"/>
  <c r="A55" i="23"/>
  <c r="J53" i="23"/>
  <c r="A53" i="23"/>
  <c r="N39" i="23"/>
  <c r="J39" i="23"/>
  <c r="E39" i="23"/>
  <c r="E68" i="23" s="1"/>
  <c r="A39" i="23"/>
  <c r="A68" i="23" s="1"/>
  <c r="N23" i="23"/>
  <c r="J23" i="23"/>
  <c r="E23" i="23"/>
  <c r="N68" i="23" s="1"/>
  <c r="A23" i="23"/>
  <c r="J68" i="23" s="1"/>
  <c r="A21" i="23"/>
  <c r="J66" i="23" s="1"/>
  <c r="N7" i="23"/>
  <c r="J5" i="23"/>
  <c r="J21" i="23" s="1"/>
  <c r="J37" i="23" s="1"/>
  <c r="J7" i="23" l="1"/>
  <c r="A37" i="23"/>
  <c r="A66" i="23"/>
  <c r="G1" i="9"/>
  <c r="F1" i="4"/>
  <c r="F1" i="10"/>
  <c r="F1" i="3"/>
  <c r="G1" i="6"/>
</calcChain>
</file>

<file path=xl/sharedStrings.xml><?xml version="1.0" encoding="utf-8"?>
<sst xmlns="http://schemas.openxmlformats.org/spreadsheetml/2006/main" count="966" uniqueCount="161">
  <si>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</si>
  <si>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</si>
  <si>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</si>
  <si>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</si>
  <si>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</si>
  <si>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</si>
  <si>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</si>
  <si>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</si>
  <si>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</si>
  <si>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</si>
  <si>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</si>
  <si>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</si>
  <si>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</si>
  <si>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</si>
  <si>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</si>
  <si>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</si>
  <si>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</si>
  <si>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</si>
  <si>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</si>
  <si>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</si>
  <si>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</si>
  <si>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</si>
  <si>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</si>
  <si>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</si>
  <si>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</si>
  <si>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</si>
  <si>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</si>
  <si>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</si>
  <si>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</si>
  <si>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</si>
  <si>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</si>
  <si>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</si>
  <si>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</si>
  <si>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</si>
  <si>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</si>
  <si>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</si>
  <si>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</si>
  <si>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</si>
  <si>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</si>
  <si>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</si>
  <si>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</si>
  <si>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</si>
  <si>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</si>
  <si>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</si>
  <si>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</si>
  <si>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</si>
  <si>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</si>
  <si>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</si>
  <si>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</si>
  <si>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</si>
  <si>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</si>
  <si>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</si>
  <si>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</si>
  <si>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</si>
  <si>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</si>
  <si>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</si>
  <si>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</si>
  <si>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</si>
  <si>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</si>
  <si>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</si>
  <si>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</si>
  <si>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</si>
  <si>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</si>
  <si>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</si>
  <si>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</si>
  <si>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</si>
  <si>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</si>
  <si>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</si>
  <si>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</si>
  <si>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</si>
  <si>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</si>
  <si>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</si>
  <si>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</si>
  <si>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</si>
  <si>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</si>
  <si>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</si>
  <si>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</si>
  <si>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</si>
  <si>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</si>
  <si>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</si>
  <si>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</si>
  <si>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</si>
  <si>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</si>
  <si>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</si>
  <si>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</si>
  <si>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</si>
  <si>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</si>
  <si>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</si>
  <si>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</si>
  <si>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</si>
  <si>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</si>
  <si>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</si>
  <si>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</si>
  <si>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</si>
  <si>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</si>
  <si>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</si>
  <si>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</si>
  <si>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</si>
  <si>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</si>
  <si>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</si>
  <si>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</si>
  <si>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</si>
  <si>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</si>
  <si>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</si>
  <si>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</si>
  <si>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</si>
  <si>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</si>
  <si>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</si>
  <si>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</si>
  <si>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</si>
  <si>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</si>
  <si>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</si>
  <si>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</si>
  <si>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</si>
  <si>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</si>
  <si>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</si>
  <si>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</si>
  <si>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</si>
  <si>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</si>
  <si>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</si>
  <si>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</si>
  <si>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</si>
  <si>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</si>
  <si>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</si>
  <si>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</si>
  <si>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</si>
  <si>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</si>
  <si>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</si>
  <si>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</si>
  <si>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</si>
  <si>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</si>
  <si>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</si>
  <si>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</si>
  <si>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</si>
  <si>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</si>
  <si>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</si>
  <si>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 xml:space="preserve">Polski eksport karmy dla zwierząt z wyjątkiem psów i kotów, pakowanej do sprzedaży detalicznej (kod 230990), </t>
  </si>
  <si>
    <t xml:space="preserve">Polski import karmy dla zwierząt z wyjątkiem psów i kotów, pakowanej do sprzedaży detalicznej (kod 230990),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</si>
  <si>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</si>
  <si>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</si>
  <si>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</si>
  <si>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</si>
  <si>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</si>
  <si>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</si>
  <si>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</si>
  <si>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</si>
  <si>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</si>
  <si>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</si>
  <si>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</si>
  <si>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</si>
  <si>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Tajlandia</t>
  </si>
  <si>
    <t>Islandia</t>
  </si>
  <si>
    <t>marzec</t>
  </si>
  <si>
    <t>NR 4/2016</t>
  </si>
  <si>
    <t>Notowania z okresu: marzec - kwiecień 2016r.</t>
  </si>
  <si>
    <t>kwiecień</t>
  </si>
  <si>
    <t>marzec - kwiecień 2016r.</t>
  </si>
  <si>
    <t>I-III 2015r.</t>
  </si>
  <si>
    <t>I-III 2016r.</t>
  </si>
  <si>
    <t>według ważniejszych krajów w okresie styczeń-marzec 2016r. (dane wstępne)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</si>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</sst>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8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51" fillId="5" borderId="0" xfId="5" applyNumberFormat="1" applyFont="1" applyFill="1" applyBorder="1"/>
    <xf numFmtId="1" fontId="24" fillId="5" borderId="0" xfId="6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460375</xdr:colOff>
      <xdr:row>57</xdr:row>
      <xdr:rowOff>123825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7575" cy="9353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581025</xdr:colOff>
      <xdr:row>57</xdr:row>
      <xdr:rowOff>113665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0"/>
          <a:ext cx="4848225" cy="934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73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523875</xdr:colOff>
      <xdr:row>0</xdr:row>
      <xdr:rowOff>0</xdr:rowOff>
    </xdr:from>
    <xdr:to>
      <xdr:col>19</xdr:col>
      <xdr:colOff>314325</xdr:colOff>
      <xdr:row>72</xdr:row>
      <xdr:rowOff>76200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5886450" cy="1173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361940</xdr:colOff>
      <xdr:row>2</xdr:row>
      <xdr:rowOff>114290</xdr:rowOff>
    </xdr:from>
    <xdr:to>
      <xdr:col>19</xdr:col>
      <xdr:colOff>207804</xdr:colOff>
      <xdr:row>26</xdr:row>
      <xdr:rowOff>54443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40" y="438140"/>
          <a:ext cx="8380264" cy="38263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19049</xdr:colOff>
      <xdr:row>1</xdr:row>
      <xdr:rowOff>19044</xdr:rowOff>
    </xdr:from>
    <xdr:to>
      <xdr:col>20</xdr:col>
      <xdr:colOff>83285</xdr:colOff>
      <xdr:row>23</xdr:row>
      <xdr:rowOff>21629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49" y="180969"/>
          <a:ext cx="9208236" cy="3564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0" sqref="A1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143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42509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153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154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67" t="s">
        <v>39</v>
      </c>
      <c r="E23" s="367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67" t="s">
        <v>11</v>
      </c>
      <c r="E29" s="367"/>
      <c r="F29" s="367"/>
      <c r="G29" s="367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58</v>
      </c>
      <c r="B1" s="11"/>
      <c r="D1" s="12"/>
      <c r="G1" s="69" t="s">
        <v>156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68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69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70"/>
      <c r="B6" s="306" t="s">
        <v>155</v>
      </c>
      <c r="C6" s="307" t="s">
        <v>152</v>
      </c>
      <c r="D6" s="23" t="s">
        <v>17</v>
      </c>
      <c r="E6" s="306" t="s">
        <v>155</v>
      </c>
      <c r="F6" s="307" t="s">
        <v>152</v>
      </c>
      <c r="G6" s="23" t="s">
        <v>17</v>
      </c>
    </row>
    <row r="7" spans="1:11" ht="16.5" thickBot="1" x14ac:dyDescent="0.3">
      <c r="A7" s="24" t="s">
        <v>69</v>
      </c>
      <c r="B7" s="95">
        <v>1374.643</v>
      </c>
      <c r="C7" s="25">
        <v>1382.9870000000001</v>
      </c>
      <c r="D7" s="96">
        <v>-0.60333177390677206</v>
      </c>
      <c r="E7" s="97">
        <v>100</v>
      </c>
      <c r="F7" s="98">
        <v>100</v>
      </c>
      <c r="G7" s="99" t="s">
        <v>55</v>
      </c>
    </row>
    <row r="8" spans="1:11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1272.7760000000001</v>
      </c>
      <c r="C9" s="27">
        <v>1268.0450000000001</v>
      </c>
      <c r="D9" s="28">
        <v>0.37309401480231336</v>
      </c>
      <c r="E9" s="29">
        <v>2.7295077013369231</v>
      </c>
      <c r="F9" s="30">
        <v>2.8757618433698351</v>
      </c>
      <c r="G9" s="28">
        <v>-5.0857529238767043</v>
      </c>
    </row>
    <row r="10" spans="1:11" ht="15.75" x14ac:dyDescent="0.25">
      <c r="A10" s="31" t="s">
        <v>19</v>
      </c>
      <c r="B10" s="101">
        <v>1160.7660000000001</v>
      </c>
      <c r="C10" s="32">
        <v>1173.0050000000001</v>
      </c>
      <c r="D10" s="33">
        <v>-1.0433885618560903</v>
      </c>
      <c r="E10" s="34">
        <v>87.698739122943721</v>
      </c>
      <c r="F10" s="35">
        <v>87.965765181724308</v>
      </c>
      <c r="G10" s="33">
        <v>-0.30355679647525435</v>
      </c>
    </row>
    <row r="11" spans="1:11" ht="15.75" x14ac:dyDescent="0.25">
      <c r="A11" s="31" t="s">
        <v>64</v>
      </c>
      <c r="B11" s="101">
        <v>2819.915</v>
      </c>
      <c r="C11" s="32">
        <v>2926.6320000000001</v>
      </c>
      <c r="D11" s="33">
        <v>-3.6464099346962686</v>
      </c>
      <c r="E11" s="34">
        <v>3.450791758548827</v>
      </c>
      <c r="F11" s="35">
        <v>3.6944133170851052</v>
      </c>
      <c r="G11" s="33">
        <v>-6.594323309999754</v>
      </c>
    </row>
    <row r="12" spans="1:11" ht="15.75" x14ac:dyDescent="0.25">
      <c r="A12" s="31" t="s">
        <v>75</v>
      </c>
      <c r="B12" s="101">
        <v>2418.3510000000001</v>
      </c>
      <c r="C12" s="32">
        <v>2328.2930000000001</v>
      </c>
      <c r="D12" s="114">
        <v>3.8679839693715516</v>
      </c>
      <c r="E12" s="84">
        <v>1.1419755651800645</v>
      </c>
      <c r="F12" s="35">
        <v>1.0686334388471197</v>
      </c>
      <c r="G12" s="33">
        <v>6.8631696956880663</v>
      </c>
    </row>
    <row r="13" spans="1:11" ht="16.5" thickBot="1" x14ac:dyDescent="0.3">
      <c r="A13" s="353" t="s">
        <v>147</v>
      </c>
      <c r="B13" s="103">
        <v>3956.6030000000001</v>
      </c>
      <c r="C13" s="36">
        <v>4133.2669999999998</v>
      </c>
      <c r="D13" s="354">
        <v>-4.2741976262360923</v>
      </c>
      <c r="E13" s="355">
        <v>4.9789858519904655</v>
      </c>
      <c r="F13" s="124">
        <v>4.395426218973622</v>
      </c>
      <c r="G13" s="28">
        <v>13.276519817300239</v>
      </c>
    </row>
    <row r="14" spans="1:11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41</v>
      </c>
      <c r="B15" s="100">
        <v>1272.7760000000001</v>
      </c>
      <c r="C15" s="27">
        <v>1268.0450000000001</v>
      </c>
      <c r="D15" s="28">
        <v>0.37309401480231336</v>
      </c>
      <c r="E15" s="29">
        <v>2.7295077013369231</v>
      </c>
      <c r="F15" s="30">
        <v>2.8757618433698351</v>
      </c>
      <c r="G15" s="28">
        <v>-5.0857529238767043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41</v>
      </c>
      <c r="B17" s="100">
        <v>1758.2270000000001</v>
      </c>
      <c r="C17" s="27">
        <v>1569.4179999999999</v>
      </c>
      <c r="D17" s="28">
        <v>12.030510673383395</v>
      </c>
      <c r="E17" s="29">
        <v>2.2218096046201397</v>
      </c>
      <c r="F17" s="30">
        <v>1.9990664792240393</v>
      </c>
      <c r="G17" s="28">
        <v>11.142357080719027</v>
      </c>
    </row>
    <row r="18" spans="1:7" ht="15.75" x14ac:dyDescent="0.25">
      <c r="A18" s="46" t="s">
        <v>42</v>
      </c>
      <c r="B18" s="101">
        <v>1135.5889999999999</v>
      </c>
      <c r="C18" s="32">
        <v>1153.5740000000001</v>
      </c>
      <c r="D18" s="114">
        <v>-1.5590677321090911</v>
      </c>
      <c r="E18" s="34">
        <v>82.517733438917091</v>
      </c>
      <c r="F18" s="35">
        <v>82.551912381418134</v>
      </c>
      <c r="G18" s="33">
        <v>-4.1402968768457865E-2</v>
      </c>
    </row>
    <row r="19" spans="1:7" ht="15.75" x14ac:dyDescent="0.25">
      <c r="A19" s="46" t="s">
        <v>43</v>
      </c>
      <c r="B19" s="101">
        <v>1396.0650000000001</v>
      </c>
      <c r="C19" s="32">
        <v>1393.1079999999999</v>
      </c>
      <c r="D19" s="33">
        <v>0.21225920746992388</v>
      </c>
      <c r="E19" s="34">
        <v>2.8714428343748719</v>
      </c>
      <c r="F19" s="35">
        <v>3.3669333427119259</v>
      </c>
      <c r="G19" s="33">
        <v>-14.716374157201367</v>
      </c>
    </row>
    <row r="20" spans="1:7" ht="16.5" thickBot="1" x14ac:dyDescent="0.3">
      <c r="A20" s="46" t="s">
        <v>44</v>
      </c>
      <c r="B20" s="101">
        <v>2009.5809999999999</v>
      </c>
      <c r="C20" s="32">
        <v>2647.0839999999998</v>
      </c>
      <c r="D20" s="33">
        <v>-24.083217608508079</v>
      </c>
      <c r="E20" s="34">
        <v>8.7753245031601174E-2</v>
      </c>
      <c r="F20" s="35">
        <v>4.7852978370204545E-2</v>
      </c>
      <c r="G20" s="33">
        <v>83.380947268770967</v>
      </c>
    </row>
    <row r="21" spans="1:7" ht="18.75" x14ac:dyDescent="0.3">
      <c r="A21" s="157"/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41</v>
      </c>
      <c r="B22" s="100">
        <v>2576.3249999999998</v>
      </c>
      <c r="C22" s="27">
        <v>2999.3670000000002</v>
      </c>
      <c r="D22" s="28">
        <v>-14.104376023340937</v>
      </c>
      <c r="E22" s="29">
        <v>0.17957787998359609</v>
      </c>
      <c r="F22" s="30">
        <v>0.24664499528601083</v>
      </c>
      <c r="G22" s="28">
        <v>-27.191760053612018</v>
      </c>
    </row>
    <row r="23" spans="1:7" ht="15.75" x14ac:dyDescent="0.25">
      <c r="A23" s="46" t="s">
        <v>42</v>
      </c>
      <c r="B23" s="101">
        <v>2879.462</v>
      </c>
      <c r="C23" s="32">
        <v>3028.73</v>
      </c>
      <c r="D23" s="33">
        <v>-4.9284023336513991</v>
      </c>
      <c r="E23" s="34">
        <v>2.8569182564927749</v>
      </c>
      <c r="F23" s="35">
        <v>2.9202501591983845</v>
      </c>
      <c r="G23" s="33">
        <v>-2.1687149816984985</v>
      </c>
    </row>
    <row r="24" spans="1:7" ht="15.75" x14ac:dyDescent="0.25">
      <c r="A24" s="46" t="s">
        <v>43</v>
      </c>
      <c r="B24" s="101" t="s">
        <v>71</v>
      </c>
      <c r="C24" s="32" t="s">
        <v>71</v>
      </c>
      <c r="D24" s="33" t="s">
        <v>55</v>
      </c>
      <c r="E24" s="34">
        <v>0.23521081699271359</v>
      </c>
      <c r="F24" s="35">
        <v>0.39024546944034855</v>
      </c>
      <c r="G24" s="33">
        <v>-39.72747016639817</v>
      </c>
    </row>
    <row r="25" spans="1:7" ht="16.5" thickBot="1" x14ac:dyDescent="0.3">
      <c r="A25" s="46" t="s">
        <v>44</v>
      </c>
      <c r="B25" s="101">
        <v>3061.9389999999999</v>
      </c>
      <c r="C25" s="32">
        <v>2996.18</v>
      </c>
      <c r="D25" s="90">
        <v>2.1947613294261368</v>
      </c>
      <c r="E25" s="34">
        <v>0.1790848050797422</v>
      </c>
      <c r="F25" s="35">
        <v>0.13727269316036106</v>
      </c>
      <c r="G25" s="33">
        <v>30.459161947479608</v>
      </c>
    </row>
    <row r="26" spans="1:7" ht="18.75" x14ac:dyDescent="0.3">
      <c r="A26" s="157" t="s">
        <v>72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41</v>
      </c>
      <c r="B27" s="100">
        <v>1432.711</v>
      </c>
      <c r="C27" s="27">
        <v>1270.6659999999999</v>
      </c>
      <c r="D27" s="28">
        <v>12.752761150451816</v>
      </c>
      <c r="E27" s="29">
        <v>0.16634938470591532</v>
      </c>
      <c r="F27" s="30">
        <v>0.16978391804845142</v>
      </c>
      <c r="G27" s="28">
        <v>-2.0228849599029655</v>
      </c>
    </row>
    <row r="28" spans="1:7" ht="15.75" x14ac:dyDescent="0.25">
      <c r="A28" s="46" t="s">
        <v>42</v>
      </c>
      <c r="B28" s="101">
        <v>3390.2669999999998</v>
      </c>
      <c r="C28" s="32">
        <v>2822.58</v>
      </c>
      <c r="D28" s="33">
        <v>20.112344025678631</v>
      </c>
      <c r="E28" s="34">
        <v>0.6999973092198104</v>
      </c>
      <c r="F28" s="35">
        <v>0.73067177910755032</v>
      </c>
      <c r="G28" s="33">
        <v>-4.1981188770156166</v>
      </c>
    </row>
    <row r="29" spans="1:7" ht="15.75" x14ac:dyDescent="0.25">
      <c r="A29" s="46" t="s">
        <v>43</v>
      </c>
      <c r="B29" s="102">
        <v>2524.2049999999999</v>
      </c>
      <c r="C29" s="47">
        <v>2139.02</v>
      </c>
      <c r="D29" s="33">
        <v>18.007545511495916</v>
      </c>
      <c r="E29" s="34">
        <v>3.6628421429148024E-2</v>
      </c>
      <c r="F29" s="35">
        <v>4.4529854872273664E-2</v>
      </c>
      <c r="G29" s="33">
        <v>-17.744125746175374</v>
      </c>
    </row>
    <row r="30" spans="1:7" ht="16.5" thickBot="1" x14ac:dyDescent="0.3">
      <c r="A30" s="156" t="s">
        <v>44</v>
      </c>
      <c r="B30" s="103" t="s">
        <v>71</v>
      </c>
      <c r="C30" s="36">
        <v>927.822</v>
      </c>
      <c r="D30" s="161" t="s">
        <v>55</v>
      </c>
      <c r="E30" s="38">
        <v>0.23900044982519084</v>
      </c>
      <c r="F30" s="39">
        <v>0.12364788681884448</v>
      </c>
      <c r="G30" s="37">
        <v>93.291172193948185</v>
      </c>
    </row>
    <row r="32" spans="1:7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7" sqref="I36:I37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marzec - kwiecień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68" t="s">
        <v>14</v>
      </c>
      <c r="B4" s="143">
        <v>2016</v>
      </c>
      <c r="C4" s="144"/>
      <c r="D4" s="145"/>
      <c r="E4" s="146"/>
      <c r="F4" s="144"/>
      <c r="G4" s="145"/>
      <c r="I4" s="368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69"/>
      <c r="B5" s="72" t="s">
        <v>15</v>
      </c>
      <c r="C5" s="19"/>
      <c r="D5" s="20"/>
      <c r="E5" s="21" t="s">
        <v>16</v>
      </c>
      <c r="F5" s="22"/>
      <c r="G5" s="20"/>
      <c r="I5" s="369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70"/>
      <c r="B6" s="306" t="s">
        <v>155</v>
      </c>
      <c r="C6" s="307" t="s">
        <v>152</v>
      </c>
      <c r="D6" s="23" t="s">
        <v>17</v>
      </c>
      <c r="E6" s="306" t="s">
        <v>155</v>
      </c>
      <c r="F6" s="307" t="s">
        <v>152</v>
      </c>
      <c r="G6" s="23" t="s">
        <v>17</v>
      </c>
      <c r="I6" s="370"/>
      <c r="J6" s="306" t="s">
        <v>155</v>
      </c>
      <c r="K6" s="307" t="s">
        <v>152</v>
      </c>
      <c r="L6" s="23" t="s">
        <v>17</v>
      </c>
      <c r="M6" s="306" t="s">
        <v>155</v>
      </c>
      <c r="N6" s="307" t="s">
        <v>152</v>
      </c>
      <c r="O6" s="23" t="s">
        <v>17</v>
      </c>
    </row>
    <row r="7" spans="1:15" ht="16.5" thickBot="1" x14ac:dyDescent="0.3">
      <c r="A7" s="24" t="s">
        <v>69</v>
      </c>
      <c r="B7" s="95">
        <v>1222.5450000000001</v>
      </c>
      <c r="C7" s="25">
        <v>1240.8979999999999</v>
      </c>
      <c r="D7" s="96">
        <v>-1.4790095559828318</v>
      </c>
      <c r="E7" s="97">
        <v>100</v>
      </c>
      <c r="F7" s="98">
        <v>100</v>
      </c>
      <c r="G7" s="99" t="s">
        <v>55</v>
      </c>
      <c r="I7" s="24" t="s">
        <v>69</v>
      </c>
      <c r="J7" s="95">
        <v>1710.4690000000001</v>
      </c>
      <c r="K7" s="25">
        <v>1695.6289999999999</v>
      </c>
      <c r="L7" s="96">
        <v>0.87519144812928695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1324.3969999999999</v>
      </c>
      <c r="C9" s="27">
        <v>1324.2760000000001</v>
      </c>
      <c r="D9" s="28">
        <v>9.1370681036179163E-3</v>
      </c>
      <c r="E9" s="29">
        <v>2.8663863595706069</v>
      </c>
      <c r="F9" s="30">
        <v>2.6681781784845997</v>
      </c>
      <c r="G9" s="28">
        <v>7.4285961366560684</v>
      </c>
      <c r="I9" s="155" t="s">
        <v>18</v>
      </c>
      <c r="J9" s="100">
        <v>1138.18</v>
      </c>
      <c r="K9" s="27">
        <v>1168.982</v>
      </c>
      <c r="L9" s="28">
        <v>-2.6349421975701857</v>
      </c>
      <c r="M9" s="29">
        <v>2.4272851636380399</v>
      </c>
      <c r="N9" s="30">
        <v>3.3325164966302161</v>
      </c>
      <c r="O9" s="28">
        <v>-27.163596456537594</v>
      </c>
    </row>
    <row r="10" spans="1:15" ht="15.75" x14ac:dyDescent="0.25">
      <c r="A10" s="31" t="s">
        <v>19</v>
      </c>
      <c r="B10" s="101">
        <v>1079.404</v>
      </c>
      <c r="C10" s="32">
        <v>1102.1569999999999</v>
      </c>
      <c r="D10" s="33">
        <v>-2.0644064321144748</v>
      </c>
      <c r="E10" s="34">
        <v>91.695052843113857</v>
      </c>
      <c r="F10" s="35">
        <v>91.848429386432002</v>
      </c>
      <c r="G10" s="33">
        <v>-0.16698874911932116</v>
      </c>
      <c r="I10" s="31" t="s">
        <v>19</v>
      </c>
      <c r="J10" s="101">
        <v>1369.607</v>
      </c>
      <c r="K10" s="32">
        <v>1353.2850000000001</v>
      </c>
      <c r="L10" s="33">
        <v>1.2061021883786407</v>
      </c>
      <c r="M10" s="34">
        <v>78.875040165515827</v>
      </c>
      <c r="N10" s="35">
        <v>79.422583599839243</v>
      </c>
      <c r="O10" s="33">
        <v>-0.68940521638296814</v>
      </c>
    </row>
    <row r="11" spans="1:15" ht="15.75" x14ac:dyDescent="0.25">
      <c r="A11" s="31" t="s">
        <v>64</v>
      </c>
      <c r="B11" s="101">
        <v>3028.4079999999999</v>
      </c>
      <c r="C11" s="32">
        <v>2896.9380000000001</v>
      </c>
      <c r="D11" s="33">
        <v>4.538240031371048</v>
      </c>
      <c r="E11" s="34">
        <v>1.8175272034475234</v>
      </c>
      <c r="F11" s="35">
        <v>2.0302296993141402</v>
      </c>
      <c r="G11" s="33">
        <v>-10.476769990039687</v>
      </c>
      <c r="I11" s="31" t="s">
        <v>64</v>
      </c>
      <c r="J11" s="101">
        <v>2701.3539999999998</v>
      </c>
      <c r="K11" s="32">
        <v>2944.6640000000002</v>
      </c>
      <c r="L11" s="33">
        <v>-8.2627423706066416</v>
      </c>
      <c r="M11" s="34">
        <v>7.056973795588144</v>
      </c>
      <c r="N11" s="35">
        <v>7.3561831953499688</v>
      </c>
      <c r="O11" s="33">
        <v>-4.0674544368465799</v>
      </c>
    </row>
    <row r="12" spans="1:15" ht="15.75" x14ac:dyDescent="0.25">
      <c r="A12" s="31" t="s">
        <v>75</v>
      </c>
      <c r="B12" s="101">
        <v>2936.5120000000002</v>
      </c>
      <c r="C12" s="32">
        <v>2924.203</v>
      </c>
      <c r="D12" s="114">
        <v>0.42093520867054018</v>
      </c>
      <c r="E12" s="84">
        <v>0.96604425173274744</v>
      </c>
      <c r="F12" s="35">
        <v>0.85090005977305572</v>
      </c>
      <c r="G12" s="33">
        <v>13.53204652381878</v>
      </c>
      <c r="I12" s="31" t="s">
        <v>75</v>
      </c>
      <c r="J12" s="101">
        <v>1696.1790000000001</v>
      </c>
      <c r="K12" s="32">
        <v>1607.424</v>
      </c>
      <c r="L12" s="114">
        <v>5.5215674271380859</v>
      </c>
      <c r="M12" s="84">
        <v>1.5304247850721218</v>
      </c>
      <c r="N12" s="35">
        <v>1.5477209148157487</v>
      </c>
      <c r="O12" s="33">
        <v>-1.1175225183078941</v>
      </c>
    </row>
    <row r="13" spans="1:15" ht="16.5" thickBot="1" x14ac:dyDescent="0.3">
      <c r="A13" s="353" t="s">
        <v>147</v>
      </c>
      <c r="B13" s="103">
        <v>4196.3140000000003</v>
      </c>
      <c r="C13" s="36">
        <v>4209.9399999999996</v>
      </c>
      <c r="D13" s="354" t="s">
        <v>55</v>
      </c>
      <c r="E13" s="355">
        <v>2.6549893421352651</v>
      </c>
      <c r="F13" s="124">
        <v>2.602262675996204</v>
      </c>
      <c r="G13" s="28">
        <v>2.0261853895620332</v>
      </c>
      <c r="I13" s="353" t="s">
        <v>147</v>
      </c>
      <c r="J13" s="103">
        <v>3817.614</v>
      </c>
      <c r="K13" s="36">
        <v>4080.634</v>
      </c>
      <c r="L13" s="354">
        <v>-6.4455670368869153</v>
      </c>
      <c r="M13" s="355">
        <v>10.110276090185875</v>
      </c>
      <c r="N13" s="124">
        <v>8.3409957933648347</v>
      </c>
      <c r="O13" s="28">
        <v>21.211859358908715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41</v>
      </c>
      <c r="B15" s="100">
        <v>1324.3969999999999</v>
      </c>
      <c r="C15" s="27">
        <v>1324.2760000000001</v>
      </c>
      <c r="D15" s="28">
        <v>9.1370681036179163E-3</v>
      </c>
      <c r="E15" s="29">
        <v>2.8663863595706069</v>
      </c>
      <c r="F15" s="30">
        <v>2.6681781784845997</v>
      </c>
      <c r="G15" s="28">
        <v>7.4285961366560684</v>
      </c>
      <c r="I15" s="46" t="s">
        <v>41</v>
      </c>
      <c r="J15" s="100">
        <v>1138.18</v>
      </c>
      <c r="K15" s="27">
        <v>1168.982</v>
      </c>
      <c r="L15" s="28">
        <v>-2.6349421975701857</v>
      </c>
      <c r="M15" s="29">
        <v>2.4272851636380399</v>
      </c>
      <c r="N15" s="30">
        <v>3.3325164966302161</v>
      </c>
      <c r="O15" s="28">
        <v>-27.163596456537594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41</v>
      </c>
      <c r="B17" s="100">
        <v>1427.5309999999999</v>
      </c>
      <c r="C17" s="27">
        <v>1448.056</v>
      </c>
      <c r="D17" s="28">
        <v>-1.4174175584369726</v>
      </c>
      <c r="E17" s="29">
        <v>2.1081571657407472</v>
      </c>
      <c r="F17" s="30">
        <v>2.2709129166190034</v>
      </c>
      <c r="G17" s="28">
        <v>-7.1669745540296352</v>
      </c>
      <c r="I17" s="46" t="s">
        <v>41</v>
      </c>
      <c r="J17" s="100">
        <v>2380.7310000000002</v>
      </c>
      <c r="K17" s="27">
        <v>2002.2940000000001</v>
      </c>
      <c r="L17" s="28">
        <v>18.900171503285737</v>
      </c>
      <c r="M17" s="29">
        <v>2.4727495899840872</v>
      </c>
      <c r="N17" s="30">
        <v>1.4009118733640187</v>
      </c>
      <c r="O17" s="28">
        <v>76.510003020122724</v>
      </c>
    </row>
    <row r="18" spans="1:15" ht="15.75" x14ac:dyDescent="0.25">
      <c r="A18" s="46" t="s">
        <v>42</v>
      </c>
      <c r="B18" s="101">
        <v>1059.6030000000001</v>
      </c>
      <c r="C18" s="32">
        <v>1082.26</v>
      </c>
      <c r="D18" s="114">
        <v>-2.0934895496461041</v>
      </c>
      <c r="E18" s="34">
        <v>86.976711531903788</v>
      </c>
      <c r="F18" s="35">
        <v>86.928208693354549</v>
      </c>
      <c r="G18" s="33">
        <v>5.579643165124578E-2</v>
      </c>
      <c r="I18" s="46" t="s">
        <v>42</v>
      </c>
      <c r="J18" s="101">
        <v>1336.386</v>
      </c>
      <c r="K18" s="32">
        <v>1340.627</v>
      </c>
      <c r="L18" s="114">
        <v>-0.31634451640911193</v>
      </c>
      <c r="M18" s="34">
        <v>72.672490271019512</v>
      </c>
      <c r="N18" s="35">
        <v>72.922572300018658</v>
      </c>
      <c r="O18" s="33">
        <v>-0.34294186437946211</v>
      </c>
    </row>
    <row r="19" spans="1:15" ht="15.75" x14ac:dyDescent="0.25">
      <c r="A19" s="46" t="s">
        <v>43</v>
      </c>
      <c r="B19" s="101">
        <v>1429.7470000000001</v>
      </c>
      <c r="C19" s="32">
        <v>1426.45</v>
      </c>
      <c r="D19" s="33">
        <v>0.23113323285078516</v>
      </c>
      <c r="E19" s="34">
        <v>2.4826868544541361</v>
      </c>
      <c r="F19" s="35">
        <v>2.5797068059115711</v>
      </c>
      <c r="G19" s="33">
        <v>-3.7608906266056015</v>
      </c>
      <c r="I19" s="46" t="s">
        <v>43</v>
      </c>
      <c r="J19" s="101">
        <v>1346.5619999999999</v>
      </c>
      <c r="K19" s="32">
        <v>1355.9929999999999</v>
      </c>
      <c r="L19" s="33">
        <v>-0.69550506529163802</v>
      </c>
      <c r="M19" s="34">
        <v>3.729800304512231</v>
      </c>
      <c r="N19" s="35">
        <v>5.0990994264565579</v>
      </c>
      <c r="O19" s="33">
        <v>-26.853744307078042</v>
      </c>
    </row>
    <row r="20" spans="1:15" ht="16.5" thickBot="1" x14ac:dyDescent="0.3">
      <c r="A20" s="46" t="s">
        <v>44</v>
      </c>
      <c r="B20" s="101">
        <v>2009.5809999999999</v>
      </c>
      <c r="C20" s="32">
        <v>2647.0839999999998</v>
      </c>
      <c r="D20" s="33">
        <v>-24.083217608508079</v>
      </c>
      <c r="E20" s="34">
        <v>0.12749729101517643</v>
      </c>
      <c r="F20" s="35">
        <v>6.9600970546867078E-2</v>
      </c>
      <c r="G20" s="33">
        <v>83.183208529145176</v>
      </c>
      <c r="I20" s="46" t="s">
        <v>44</v>
      </c>
      <c r="J20" s="101" t="s">
        <v>55</v>
      </c>
      <c r="K20" s="32" t="s">
        <v>55</v>
      </c>
      <c r="L20" s="33" t="s">
        <v>55</v>
      </c>
      <c r="M20" s="34">
        <v>0</v>
      </c>
      <c r="N20" s="35">
        <v>0</v>
      </c>
      <c r="O20" s="33" t="s">
        <v>55</v>
      </c>
    </row>
    <row r="21" spans="1:15" ht="18.75" x14ac:dyDescent="0.3">
      <c r="A21" s="157"/>
      <c r="B21" s="110"/>
      <c r="C21" s="104"/>
      <c r="D21" s="111"/>
      <c r="E21" s="111"/>
      <c r="F21" s="111"/>
      <c r="G21" s="112"/>
      <c r="I21" s="157"/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41</v>
      </c>
      <c r="B22" s="100">
        <v>2593.2820000000002</v>
      </c>
      <c r="C22" s="27">
        <v>2425.9659999999999</v>
      </c>
      <c r="D22" s="28">
        <v>6.8968814896828841</v>
      </c>
      <c r="E22" s="29">
        <v>0.14512053191485008</v>
      </c>
      <c r="F22" s="30">
        <v>0.16115363608681432</v>
      </c>
      <c r="G22" s="28">
        <v>-9.9489558915860403</v>
      </c>
      <c r="I22" s="46" t="s">
        <v>41</v>
      </c>
      <c r="J22" s="100">
        <v>2555.0740000000001</v>
      </c>
      <c r="K22" s="27">
        <v>3467.0430000000001</v>
      </c>
      <c r="L22" s="28">
        <v>-26.303942581617822</v>
      </c>
      <c r="M22" s="29">
        <v>0.25565830997971273</v>
      </c>
      <c r="N22" s="30">
        <v>0.43475505755596844</v>
      </c>
      <c r="O22" s="28">
        <v>-41.194862362975407</v>
      </c>
    </row>
    <row r="23" spans="1:15" ht="15.75" x14ac:dyDescent="0.25">
      <c r="A23" s="46" t="s">
        <v>42</v>
      </c>
      <c r="B23" s="101">
        <v>3202.3850000000002</v>
      </c>
      <c r="C23" s="32">
        <v>3145.4430000000002</v>
      </c>
      <c r="D23" s="33">
        <v>1.8103014424359305</v>
      </c>
      <c r="E23" s="34">
        <v>1.2327262560089929</v>
      </c>
      <c r="F23" s="35">
        <v>1.3312393967271432</v>
      </c>
      <c r="G23" s="33">
        <v>-7.4001070701742471</v>
      </c>
      <c r="I23" s="46" t="s">
        <v>42</v>
      </c>
      <c r="J23" s="101">
        <v>2743.0459999999998</v>
      </c>
      <c r="K23" s="32">
        <v>2975.451</v>
      </c>
      <c r="L23" s="33">
        <v>-7.8107486898624847</v>
      </c>
      <c r="M23" s="34">
        <v>6.4430684601162653</v>
      </c>
      <c r="N23" s="35">
        <v>6.4166141926632694</v>
      </c>
      <c r="O23" s="33">
        <v>0.41227766947939071</v>
      </c>
    </row>
    <row r="24" spans="1:15" ht="15.75" x14ac:dyDescent="0.25">
      <c r="A24" s="46" t="s">
        <v>43</v>
      </c>
      <c r="B24" s="101">
        <v>2136.7289999999998</v>
      </c>
      <c r="C24" s="32">
        <v>2084.5390000000002</v>
      </c>
      <c r="D24" s="33">
        <v>2.5036710754751819</v>
      </c>
      <c r="E24" s="34">
        <v>0.17948687508622288</v>
      </c>
      <c r="F24" s="35">
        <v>0.3381769379117453</v>
      </c>
      <c r="G24" s="33">
        <v>-46.925158115582697</v>
      </c>
      <c r="I24" s="46" t="s">
        <v>43</v>
      </c>
      <c r="J24" s="101" t="s">
        <v>71</v>
      </c>
      <c r="K24" s="32" t="s">
        <v>71</v>
      </c>
      <c r="L24" s="33" t="s">
        <v>55</v>
      </c>
      <c r="M24" s="34">
        <v>0.35824702549216597</v>
      </c>
      <c r="N24" s="35">
        <v>0.50481394513073008</v>
      </c>
      <c r="O24" s="33">
        <v>-29.033849213616342</v>
      </c>
    </row>
    <row r="25" spans="1:15" ht="16.5" thickBot="1" x14ac:dyDescent="0.3">
      <c r="A25" s="46" t="s">
        <v>44</v>
      </c>
      <c r="B25" s="101">
        <v>3061.9389999999999</v>
      </c>
      <c r="C25" s="32">
        <v>2996.18</v>
      </c>
      <c r="D25" s="90">
        <v>2.1947613294261368</v>
      </c>
      <c r="E25" s="34">
        <v>0.26019354043745757</v>
      </c>
      <c r="F25" s="35">
        <v>0.19965972858843753</v>
      </c>
      <c r="G25" s="33">
        <v>30.318488498899825</v>
      </c>
      <c r="I25" s="46" t="s">
        <v>44</v>
      </c>
      <c r="J25" s="101" t="s">
        <v>55</v>
      </c>
      <c r="K25" s="32" t="s">
        <v>55</v>
      </c>
      <c r="L25" s="90" t="s">
        <v>55</v>
      </c>
      <c r="M25" s="34">
        <v>0</v>
      </c>
      <c r="N25" s="35">
        <v>0</v>
      </c>
      <c r="O25" s="33" t="s">
        <v>55</v>
      </c>
    </row>
    <row r="26" spans="1:15" ht="18.75" x14ac:dyDescent="0.3">
      <c r="A26" s="157" t="s">
        <v>72</v>
      </c>
      <c r="B26" s="110"/>
      <c r="C26" s="104"/>
      <c r="D26" s="111"/>
      <c r="E26" s="111"/>
      <c r="F26" s="111"/>
      <c r="G26" s="112"/>
      <c r="I26" s="157" t="s">
        <v>72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41</v>
      </c>
      <c r="B27" s="100">
        <v>1588.7929999999999</v>
      </c>
      <c r="C27" s="27">
        <v>1580.4290000000001</v>
      </c>
      <c r="D27" s="28">
        <v>0.52922339440745547</v>
      </c>
      <c r="E27" s="29">
        <v>0.10876875974548848</v>
      </c>
      <c r="F27" s="30">
        <v>8.4242146932159992E-2</v>
      </c>
      <c r="G27" s="28">
        <v>29.114420401796874</v>
      </c>
      <c r="I27" s="46" t="s">
        <v>41</v>
      </c>
      <c r="J27" s="100">
        <v>1304.989</v>
      </c>
      <c r="K27" s="27">
        <v>1110.2819999999999</v>
      </c>
      <c r="L27" s="28">
        <v>17.536715897402651</v>
      </c>
      <c r="M27" s="29">
        <v>0.29348507424575832</v>
      </c>
      <c r="N27" s="30">
        <v>0.35800490367900006</v>
      </c>
      <c r="O27" s="28">
        <v>-18.022051868622594</v>
      </c>
    </row>
    <row r="28" spans="1:15" ht="15.75" x14ac:dyDescent="0.25">
      <c r="A28" s="46" t="s">
        <v>42</v>
      </c>
      <c r="B28" s="101">
        <v>3738.0479999999998</v>
      </c>
      <c r="C28" s="32">
        <v>3764.2379999999998</v>
      </c>
      <c r="D28" s="33">
        <v>-0.69575834471678077</v>
      </c>
      <c r="E28" s="34">
        <v>0.66794334527183374</v>
      </c>
      <c r="F28" s="35">
        <v>0.58357272093071955</v>
      </c>
      <c r="G28" s="33">
        <v>14.457602508656414</v>
      </c>
      <c r="I28" s="46" t="s">
        <v>42</v>
      </c>
      <c r="J28" s="101">
        <v>2724.8240000000001</v>
      </c>
      <c r="K28" s="32">
        <v>1675.7560000000001</v>
      </c>
      <c r="L28" s="33">
        <v>62.602670078460108</v>
      </c>
      <c r="M28" s="34">
        <v>0.77077116434576654</v>
      </c>
      <c r="N28" s="35">
        <v>1.0543397293271999</v>
      </c>
      <c r="O28" s="33">
        <v>-26.895369404545288</v>
      </c>
    </row>
    <row r="29" spans="1:15" ht="15.75" x14ac:dyDescent="0.25">
      <c r="A29" s="46" t="s">
        <v>43</v>
      </c>
      <c r="B29" s="102">
        <v>2850.502</v>
      </c>
      <c r="C29" s="47">
        <v>2703.596</v>
      </c>
      <c r="D29" s="33">
        <v>5.4337260448676483</v>
      </c>
      <c r="E29" s="34">
        <v>4.3188197791302348E-2</v>
      </c>
      <c r="F29" s="35">
        <v>4.352074576151034E-2</v>
      </c>
      <c r="G29" s="33">
        <v>-0.76411367587845325</v>
      </c>
      <c r="I29" s="46" t="s">
        <v>43</v>
      </c>
      <c r="J29" s="102">
        <v>1119.1300000000001</v>
      </c>
      <c r="K29" s="47">
        <v>982.57500000000005</v>
      </c>
      <c r="L29" s="33">
        <v>13.897666844770127</v>
      </c>
      <c r="M29" s="34">
        <v>2.2144700705331317E-2</v>
      </c>
      <c r="N29" s="35">
        <v>4.6750238071709992E-2</v>
      </c>
      <c r="O29" s="33">
        <v>-52.63189746464252</v>
      </c>
    </row>
    <row r="30" spans="1:15" ht="16.5" thickBot="1" x14ac:dyDescent="0.3">
      <c r="A30" s="156" t="s">
        <v>44</v>
      </c>
      <c r="B30" s="103" t="s">
        <v>71</v>
      </c>
      <c r="C30" s="36" t="s">
        <v>71</v>
      </c>
      <c r="D30" s="161" t="s">
        <v>55</v>
      </c>
      <c r="E30" s="38">
        <v>0.14614394892412264</v>
      </c>
      <c r="F30" s="39">
        <v>0.13956444614866573</v>
      </c>
      <c r="G30" s="37">
        <v>4.7143115292044673</v>
      </c>
      <c r="I30" s="156" t="s">
        <v>44</v>
      </c>
      <c r="J30" s="103" t="s">
        <v>71</v>
      </c>
      <c r="K30" s="36" t="s">
        <v>71</v>
      </c>
      <c r="L30" s="161" t="s">
        <v>55</v>
      </c>
      <c r="M30" s="38">
        <v>0.44402384577526571</v>
      </c>
      <c r="N30" s="39">
        <v>8.8626043737838847E-2</v>
      </c>
      <c r="O30" s="37">
        <v>401.00831205860305</v>
      </c>
    </row>
    <row r="32" spans="1:15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18" sqref="M18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marzec - kwiecień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68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69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70"/>
      <c r="B6" s="306" t="s">
        <v>155</v>
      </c>
      <c r="C6" s="307" t="s">
        <v>152</v>
      </c>
      <c r="D6" s="23" t="s">
        <v>17</v>
      </c>
      <c r="E6" s="306" t="s">
        <v>155</v>
      </c>
      <c r="F6" s="307" t="s">
        <v>152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1300.2629999999999</v>
      </c>
      <c r="C7" s="119">
        <v>1312.4839999999999</v>
      </c>
      <c r="D7" s="96">
        <v>-0.93113516050481404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1247.7760000000001</v>
      </c>
      <c r="C8" s="73">
        <v>1251.7950000000001</v>
      </c>
      <c r="D8" s="74">
        <v>-0.32105895933439621</v>
      </c>
      <c r="E8" s="120">
        <v>95.868155867216203</v>
      </c>
      <c r="F8" s="121">
        <v>95.656490092471032</v>
      </c>
      <c r="G8" s="74">
        <v>0.22127696149059414</v>
      </c>
    </row>
    <row r="9" spans="1:7" s="115" customFormat="1" ht="15.75" x14ac:dyDescent="0.25">
      <c r="A9" s="137" t="s">
        <v>19</v>
      </c>
      <c r="B9" s="138">
        <v>1498.4639999999999</v>
      </c>
      <c r="C9" s="27">
        <v>1546.8019999999999</v>
      </c>
      <c r="D9" s="318">
        <v>-3.1250282841630646</v>
      </c>
      <c r="E9" s="34">
        <v>2.3940251759375508</v>
      </c>
      <c r="F9" s="35">
        <v>2.3170497213681265</v>
      </c>
      <c r="G9" s="33">
        <v>3.322132186441531</v>
      </c>
    </row>
    <row r="10" spans="1:7" s="115" customFormat="1" ht="15.75" x14ac:dyDescent="0.25">
      <c r="A10" s="137" t="s">
        <v>64</v>
      </c>
      <c r="B10" s="138">
        <v>4682.558</v>
      </c>
      <c r="C10" s="27">
        <v>4677.9309999999996</v>
      </c>
      <c r="D10" s="33">
        <v>9.8911249439130433E-2</v>
      </c>
      <c r="E10" s="34">
        <v>0.35485945761748949</v>
      </c>
      <c r="F10" s="35">
        <v>0.42964034986208205</v>
      </c>
      <c r="G10" s="33">
        <v>-17.405463027063874</v>
      </c>
    </row>
    <row r="11" spans="1:7" s="115" customFormat="1" ht="16.5" thickBot="1" x14ac:dyDescent="0.3">
      <c r="A11" s="140" t="s">
        <v>20</v>
      </c>
      <c r="B11" s="141">
        <v>3727.6930000000002</v>
      </c>
      <c r="C11" s="40">
        <v>3702.462</v>
      </c>
      <c r="D11" s="37">
        <v>0.68146546811284547</v>
      </c>
      <c r="E11" s="38">
        <v>1.3829594992287604</v>
      </c>
      <c r="F11" s="39">
        <v>1.5968198362987625</v>
      </c>
      <c r="G11" s="37">
        <v>-13.392890807625784</v>
      </c>
    </row>
    <row r="12" spans="1:7" s="115" customFormat="1" ht="15.75" x14ac:dyDescent="0.25">
      <c r="A12" s="149" t="s">
        <v>24</v>
      </c>
      <c r="B12" s="138">
        <v>1362.2650000000001</v>
      </c>
      <c r="C12" s="27">
        <v>1376.84</v>
      </c>
      <c r="D12" s="28">
        <v>-1.0585834229104194</v>
      </c>
      <c r="E12" s="29">
        <v>63.142553846812973</v>
      </c>
      <c r="F12" s="30">
        <v>61.978271043738033</v>
      </c>
      <c r="G12" s="28">
        <v>1.8785338530229507</v>
      </c>
    </row>
    <row r="13" spans="1:7" s="115" customFormat="1" ht="15.75" x14ac:dyDescent="0.25">
      <c r="A13" s="137" t="s">
        <v>25</v>
      </c>
      <c r="B13" s="138">
        <v>1390.5419999999999</v>
      </c>
      <c r="C13" s="27">
        <v>1415.3630000000001</v>
      </c>
      <c r="D13" s="33">
        <v>-1.7536843905061912</v>
      </c>
      <c r="E13" s="34">
        <v>14.388378222253664</v>
      </c>
      <c r="F13" s="35">
        <v>13.862335994712661</v>
      </c>
      <c r="G13" s="33">
        <v>3.7947588901440934</v>
      </c>
    </row>
    <row r="14" spans="1:7" s="115" customFormat="1" ht="16.5" thickBot="1" x14ac:dyDescent="0.3">
      <c r="A14" s="140" t="s">
        <v>48</v>
      </c>
      <c r="B14" s="141">
        <v>1069.655</v>
      </c>
      <c r="C14" s="40">
        <v>1085.328</v>
      </c>
      <c r="D14" s="37">
        <v>-1.4440795777866233</v>
      </c>
      <c r="E14" s="38">
        <v>21.326577397233908</v>
      </c>
      <c r="F14" s="39">
        <v>23.193362393493917</v>
      </c>
      <c r="G14" s="37">
        <v>-8.0487898416301622</v>
      </c>
    </row>
    <row r="15" spans="1:7" s="115" customFormat="1" ht="16.5" thickBot="1" x14ac:dyDescent="0.3">
      <c r="A15" s="150" t="s">
        <v>49</v>
      </c>
      <c r="B15" s="141">
        <v>1041.3009999999999</v>
      </c>
      <c r="C15" s="40">
        <v>1160.963</v>
      </c>
      <c r="D15" s="122">
        <v>-10.307132957725615</v>
      </c>
      <c r="E15" s="123">
        <v>1.1424905336994589</v>
      </c>
      <c r="F15" s="124">
        <v>0.96603056805538834</v>
      </c>
      <c r="G15" s="41">
        <v>18.266499164646827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8" t="s">
        <v>155</v>
      </c>
      <c r="C20" s="349" t="s">
        <v>152</v>
      </c>
      <c r="D20" s="350" t="s">
        <v>17</v>
      </c>
      <c r="E20" s="351" t="s">
        <v>155</v>
      </c>
      <c r="F20" s="349" t="s">
        <v>152</v>
      </c>
      <c r="G20" s="350" t="s">
        <v>17</v>
      </c>
    </row>
    <row r="21" spans="1:7" s="115" customFormat="1" ht="15.75" x14ac:dyDescent="0.25">
      <c r="A21" s="26" t="s">
        <v>26</v>
      </c>
      <c r="B21" s="125">
        <v>1309.558</v>
      </c>
      <c r="C21" s="126">
        <v>1317.9860000000001</v>
      </c>
      <c r="D21" s="91">
        <v>-0.63946051020269645</v>
      </c>
      <c r="E21" s="82">
        <v>61.62896926225487</v>
      </c>
      <c r="F21" s="77">
        <v>60.371265338875666</v>
      </c>
      <c r="G21" s="91">
        <v>2.0832823634215161</v>
      </c>
    </row>
    <row r="22" spans="1:7" s="115" customFormat="1" ht="15.75" x14ac:dyDescent="0.25">
      <c r="A22" s="127" t="s">
        <v>65</v>
      </c>
      <c r="B22" s="128">
        <v>1450.26</v>
      </c>
      <c r="C22" s="87">
        <v>1466.5550000000001</v>
      </c>
      <c r="D22" s="28">
        <v>-1.111107322943911</v>
      </c>
      <c r="E22" s="83">
        <v>11.20467753785228</v>
      </c>
      <c r="F22" s="30">
        <v>9.7089536785082267</v>
      </c>
      <c r="G22" s="28">
        <v>15.405613301616558</v>
      </c>
    </row>
    <row r="23" spans="1:7" s="115" customFormat="1" ht="16.5" thickBot="1" x14ac:dyDescent="0.3">
      <c r="A23" s="127" t="s">
        <v>45</v>
      </c>
      <c r="B23" s="129">
        <v>1278.2929999999999</v>
      </c>
      <c r="C23" s="88">
        <v>1289.5139999999999</v>
      </c>
      <c r="D23" s="33">
        <v>-0.87017279378122336</v>
      </c>
      <c r="E23" s="84">
        <v>50.424291724402593</v>
      </c>
      <c r="F23" s="35">
        <v>50.662311660367443</v>
      </c>
      <c r="G23" s="33">
        <v>-0.46981657205162708</v>
      </c>
    </row>
    <row r="24" spans="1:7" s="115" customFormat="1" ht="15.75" x14ac:dyDescent="0.25">
      <c r="A24" s="26" t="s">
        <v>27</v>
      </c>
      <c r="B24" s="125">
        <v>1775.66</v>
      </c>
      <c r="C24" s="126">
        <v>1764.8409999999999</v>
      </c>
      <c r="D24" s="91">
        <v>0.61302972902375841</v>
      </c>
      <c r="E24" s="82">
        <v>0.66188948395157865</v>
      </c>
      <c r="F24" s="77">
        <v>0.57777774558949047</v>
      </c>
      <c r="G24" s="91">
        <v>14.557801681383786</v>
      </c>
    </row>
    <row r="25" spans="1:7" s="115" customFormat="1" ht="15.75" x14ac:dyDescent="0.25">
      <c r="A25" s="127" t="s">
        <v>65</v>
      </c>
      <c r="B25" s="128">
        <v>1503.616</v>
      </c>
      <c r="C25" s="87">
        <v>1820.328</v>
      </c>
      <c r="D25" s="28">
        <v>-17.398622665805284</v>
      </c>
      <c r="E25" s="83">
        <v>5.7334113149277326E-2</v>
      </c>
      <c r="F25" s="30">
        <v>2.9970456842671474E-2</v>
      </c>
      <c r="G25" s="28">
        <v>91.302099431617279</v>
      </c>
    </row>
    <row r="26" spans="1:7" s="115" customFormat="1" ht="16.5" thickBot="1" x14ac:dyDescent="0.3">
      <c r="A26" s="127" t="s">
        <v>45</v>
      </c>
      <c r="B26" s="129">
        <v>1741.845</v>
      </c>
      <c r="C26" s="88">
        <v>1738.5070000000001</v>
      </c>
      <c r="D26" s="33">
        <v>0.19200382857244552</v>
      </c>
      <c r="E26" s="84">
        <v>0.56275894375519642</v>
      </c>
      <c r="F26" s="35">
        <v>0.53178355696634516</v>
      </c>
      <c r="G26" s="33">
        <v>5.8248109372835657</v>
      </c>
    </row>
    <row r="27" spans="1:7" s="115" customFormat="1" ht="15.75" x14ac:dyDescent="0.25">
      <c r="A27" s="26" t="s">
        <v>66</v>
      </c>
      <c r="B27" s="125">
        <v>5188.2700000000004</v>
      </c>
      <c r="C27" s="126">
        <v>5649.4719999999998</v>
      </c>
      <c r="D27" s="91">
        <v>-8.1636301587121647</v>
      </c>
      <c r="E27" s="82">
        <v>0.12511926177012511</v>
      </c>
      <c r="F27" s="77">
        <v>0.11016412595030818</v>
      </c>
      <c r="G27" s="91">
        <v>13.575322901906159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4.1737279946749096E-3</v>
      </c>
      <c r="F28" s="30">
        <v>1.0385033591380511E-2</v>
      </c>
      <c r="G28" s="28">
        <v>-59.810163752006851</v>
      </c>
    </row>
    <row r="29" spans="1:7" s="115" customFormat="1" ht="16.5" thickBot="1" x14ac:dyDescent="0.3">
      <c r="A29" s="127" t="s">
        <v>45</v>
      </c>
      <c r="B29" s="129">
        <v>5534.1080000000002</v>
      </c>
      <c r="C29" s="88">
        <v>6035.8419999999996</v>
      </c>
      <c r="D29" s="33">
        <v>-8.3125767705648936</v>
      </c>
      <c r="E29" s="84">
        <v>0.111600291919228</v>
      </c>
      <c r="F29" s="35">
        <v>9.4789620429220817E-2</v>
      </c>
      <c r="G29" s="33">
        <v>17.734717592375713</v>
      </c>
    </row>
    <row r="30" spans="1:7" s="115" customFormat="1" ht="15.75" x14ac:dyDescent="0.25">
      <c r="A30" s="26" t="s">
        <v>50</v>
      </c>
      <c r="B30" s="125">
        <v>4797.4859999999999</v>
      </c>
      <c r="C30" s="126">
        <v>4486.7950000000001</v>
      </c>
      <c r="D30" s="91">
        <v>6.9245641933718796</v>
      </c>
      <c r="E30" s="82">
        <v>0.72657583883639243</v>
      </c>
      <c r="F30" s="77">
        <v>0.91906383332256458</v>
      </c>
      <c r="G30" s="91">
        <v>-20.943920052897404</v>
      </c>
    </row>
    <row r="31" spans="1:7" s="115" customFormat="1" ht="15.75" x14ac:dyDescent="0.25">
      <c r="A31" s="127" t="s">
        <v>65</v>
      </c>
      <c r="B31" s="128">
        <v>3384.2570000000001</v>
      </c>
      <c r="C31" s="87">
        <v>3709.4839999999999</v>
      </c>
      <c r="D31" s="28">
        <v>-8.7674458226534977</v>
      </c>
      <c r="E31" s="83">
        <v>0.14159558663881405</v>
      </c>
      <c r="F31" s="30">
        <v>0.14826155054992052</v>
      </c>
      <c r="G31" s="28">
        <v>-4.4960840395784185</v>
      </c>
    </row>
    <row r="32" spans="1:7" s="115" customFormat="1" ht="16.5" thickBot="1" x14ac:dyDescent="0.3">
      <c r="A32" s="127" t="s">
        <v>45</v>
      </c>
      <c r="B32" s="129">
        <v>5774.7669999999998</v>
      </c>
      <c r="C32" s="88">
        <v>5122.8310000000001</v>
      </c>
      <c r="D32" s="33">
        <v>12.726088367935615</v>
      </c>
      <c r="E32" s="84">
        <v>0.49774599401189612</v>
      </c>
      <c r="F32" s="35">
        <v>0.66207111039883026</v>
      </c>
      <c r="G32" s="33">
        <v>-24.81985904625034</v>
      </c>
    </row>
    <row r="33" spans="1:7" s="115" customFormat="1" ht="15.75" x14ac:dyDescent="0.25">
      <c r="A33" s="26" t="s">
        <v>28</v>
      </c>
      <c r="B33" s="125">
        <v>1356.2929999999999</v>
      </c>
      <c r="C33" s="76">
        <v>1379.4739999999999</v>
      </c>
      <c r="D33" s="91">
        <v>-1.6804231177970763</v>
      </c>
      <c r="E33" s="82">
        <v>13.571330464390375</v>
      </c>
      <c r="F33" s="77">
        <v>12.957299069775166</v>
      </c>
      <c r="G33" s="91">
        <v>4.7388841710656244</v>
      </c>
    </row>
    <row r="34" spans="1:7" s="115" customFormat="1" ht="15.75" x14ac:dyDescent="0.25">
      <c r="A34" s="127" t="s">
        <v>65</v>
      </c>
      <c r="B34" s="128">
        <v>1550.46</v>
      </c>
      <c r="C34" s="88">
        <v>1529.2750000000001</v>
      </c>
      <c r="D34" s="28">
        <v>1.3852969544391913</v>
      </c>
      <c r="E34" s="83">
        <v>1.6876056402572035</v>
      </c>
      <c r="F34" s="30">
        <v>1.8177843816647536</v>
      </c>
      <c r="G34" s="28">
        <v>-7.1613961876122261</v>
      </c>
    </row>
    <row r="35" spans="1:7" s="115" customFormat="1" ht="16.5" thickBot="1" x14ac:dyDescent="0.3">
      <c r="A35" s="127" t="s">
        <v>45</v>
      </c>
      <c r="B35" s="129">
        <v>1325.492</v>
      </c>
      <c r="C35" s="88">
        <v>1346.6659999999999</v>
      </c>
      <c r="D35" s="33">
        <v>-1.5723275110532218</v>
      </c>
      <c r="E35" s="84">
        <v>10.314158794894803</v>
      </c>
      <c r="F35" s="35">
        <v>9.8795217121694971</v>
      </c>
      <c r="G35" s="33">
        <v>4.3993737286889552</v>
      </c>
    </row>
    <row r="36" spans="1:7" s="115" customFormat="1" ht="15.75" x14ac:dyDescent="0.25">
      <c r="A36" s="26" t="s">
        <v>29</v>
      </c>
      <c r="B36" s="125">
        <v>1352.636</v>
      </c>
      <c r="C36" s="76">
        <v>1356.6110000000001</v>
      </c>
      <c r="D36" s="91">
        <v>-0.29300956574877662</v>
      </c>
      <c r="E36" s="82">
        <v>0.64312185184736581</v>
      </c>
      <c r="F36" s="77">
        <v>0.70099882037399264</v>
      </c>
      <c r="G36" s="91">
        <v>-8.2563574779981295</v>
      </c>
    </row>
    <row r="37" spans="1:7" s="115" customFormat="1" ht="15.75" x14ac:dyDescent="0.25">
      <c r="A37" s="127" t="s">
        <v>65</v>
      </c>
      <c r="B37" s="128" t="s">
        <v>71</v>
      </c>
      <c r="C37" s="88" t="s">
        <v>55</v>
      </c>
      <c r="D37" s="309" t="s">
        <v>55</v>
      </c>
      <c r="E37" s="83">
        <v>1.5429678353696522E-5</v>
      </c>
      <c r="F37" s="30" t="s">
        <v>55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1350.16</v>
      </c>
      <c r="C38" s="88">
        <v>1355.0050000000001</v>
      </c>
      <c r="D38" s="33">
        <v>-0.35756325622414875</v>
      </c>
      <c r="E38" s="84">
        <v>0.64135772528892643</v>
      </c>
      <c r="F38" s="35">
        <v>0.69949861626863752</v>
      </c>
      <c r="G38" s="33">
        <v>-8.3117949953717272</v>
      </c>
    </row>
    <row r="39" spans="1:7" s="115" customFormat="1" ht="15.75" x14ac:dyDescent="0.25">
      <c r="A39" s="26" t="s">
        <v>67</v>
      </c>
      <c r="B39" s="125">
        <v>4906.0110000000004</v>
      </c>
      <c r="C39" s="76">
        <v>4680.4629999999997</v>
      </c>
      <c r="D39" s="91">
        <v>4.8189249653293</v>
      </c>
      <c r="E39" s="82">
        <v>5.3119239345659229E-2</v>
      </c>
      <c r="F39" s="77">
        <v>6.8393787851378202E-2</v>
      </c>
      <c r="G39" s="91">
        <v>-22.333239590284187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4906.0110000000004</v>
      </c>
      <c r="C41" s="88">
        <v>4680.4629999999997</v>
      </c>
      <c r="D41" s="33">
        <v>4.8189249653293</v>
      </c>
      <c r="E41" s="84">
        <v>5.3119239345659229E-2</v>
      </c>
      <c r="F41" s="35">
        <v>6.8393787851378202E-2</v>
      </c>
      <c r="G41" s="33">
        <v>-22.333239590284187</v>
      </c>
    </row>
    <row r="42" spans="1:7" s="115" customFormat="1" ht="15.75" x14ac:dyDescent="0.25">
      <c r="A42" s="26" t="s">
        <v>51</v>
      </c>
      <c r="B42" s="125">
        <v>3894.09</v>
      </c>
      <c r="C42" s="76">
        <v>3500.8809999999999</v>
      </c>
      <c r="D42" s="91">
        <v>11.231715673854675</v>
      </c>
      <c r="E42" s="82">
        <v>0.12080666667026692</v>
      </c>
      <c r="F42" s="77">
        <v>0.13564431671212371</v>
      </c>
      <c r="G42" s="91">
        <v>-10.938644833418678</v>
      </c>
    </row>
    <row r="43" spans="1:7" s="115" customFormat="1" ht="15.75" x14ac:dyDescent="0.25">
      <c r="A43" s="127" t="s">
        <v>65</v>
      </c>
      <c r="B43" s="128">
        <v>3628.7669999999998</v>
      </c>
      <c r="C43" s="88">
        <v>3698.828</v>
      </c>
      <c r="D43" s="28">
        <v>-1.8941405223492456</v>
      </c>
      <c r="E43" s="83">
        <v>2.490092924980724E-2</v>
      </c>
      <c r="F43" s="30">
        <v>2.9202248878377572E-2</v>
      </c>
      <c r="G43" s="28">
        <v>-14.729412267132581</v>
      </c>
    </row>
    <row r="44" spans="1:7" s="115" customFormat="1" ht="16.5" thickBot="1" x14ac:dyDescent="0.3">
      <c r="A44" s="127" t="s">
        <v>45</v>
      </c>
      <c r="B44" s="130">
        <v>3962.9789999999998</v>
      </c>
      <c r="C44" s="310">
        <v>3488.6849999999999</v>
      </c>
      <c r="D44" s="37">
        <v>13.595208509796668</v>
      </c>
      <c r="E44" s="84">
        <v>9.5905737420459686E-2</v>
      </c>
      <c r="F44" s="35">
        <v>0.10450214873199387</v>
      </c>
      <c r="G44" s="33">
        <v>-8.2260617756105052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982.97799999999995</v>
      </c>
      <c r="C46" s="314">
        <v>991.25599999999997</v>
      </c>
      <c r="D46" s="74">
        <v>-0.83510213305140346</v>
      </c>
      <c r="E46" s="120">
        <v>13.383430413012116</v>
      </c>
      <c r="F46" s="121">
        <v>14.822828740372247</v>
      </c>
      <c r="G46" s="74">
        <v>-9.7106858115395251</v>
      </c>
    </row>
    <row r="47" spans="1:7" s="115" customFormat="1" ht="15.75" x14ac:dyDescent="0.25">
      <c r="A47" s="137" t="s">
        <v>19</v>
      </c>
      <c r="B47" s="315">
        <v>1696.66</v>
      </c>
      <c r="C47" s="88">
        <v>1867.7909999999999</v>
      </c>
      <c r="D47" s="318">
        <v>-9.1622135453056508</v>
      </c>
      <c r="E47" s="34">
        <v>0.30548963011177854</v>
      </c>
      <c r="F47" s="35">
        <v>0.31322451128652695</v>
      </c>
      <c r="G47" s="33">
        <v>-2.469436744582485</v>
      </c>
    </row>
    <row r="48" spans="1:7" s="115" customFormat="1" ht="15.75" x14ac:dyDescent="0.25">
      <c r="A48" s="139" t="s">
        <v>64</v>
      </c>
      <c r="B48" s="315">
        <v>4318.3220000000001</v>
      </c>
      <c r="C48" s="88">
        <v>4279.6909999999998</v>
      </c>
      <c r="D48" s="33">
        <v>0.90265862652234274</v>
      </c>
      <c r="E48" s="34">
        <v>0.15623063655729519</v>
      </c>
      <c r="F48" s="35">
        <v>0.18508897477758571</v>
      </c>
      <c r="G48" s="33">
        <v>-15.59160304116897</v>
      </c>
    </row>
    <row r="49" spans="1:7" s="115" customFormat="1" ht="16.5" thickBot="1" x14ac:dyDescent="0.3">
      <c r="A49" s="140" t="s">
        <v>20</v>
      </c>
      <c r="B49" s="316">
        <v>2957.21</v>
      </c>
      <c r="C49" s="310">
        <v>2783.94</v>
      </c>
      <c r="D49" s="37">
        <v>6.2239128716854522</v>
      </c>
      <c r="E49" s="38">
        <v>0.2572821717087127</v>
      </c>
      <c r="F49" s="39">
        <v>0.31155359430021762</v>
      </c>
      <c r="G49" s="37">
        <v>-17.419610488976794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991.87800000000004</v>
      </c>
      <c r="C51" s="314">
        <v>998.72199999999998</v>
      </c>
      <c r="D51" s="74">
        <v>-0.68527578244996479</v>
      </c>
      <c r="E51" s="120">
        <v>4.7321692001041304</v>
      </c>
      <c r="F51" s="121">
        <v>4.8125978656854844</v>
      </c>
      <c r="G51" s="74">
        <v>-1.6712110138023775</v>
      </c>
    </row>
    <row r="52" spans="1:7" s="115" customFormat="1" ht="15.75" x14ac:dyDescent="0.25">
      <c r="A52" s="137" t="s">
        <v>19</v>
      </c>
      <c r="B52" s="315">
        <v>1232.972</v>
      </c>
      <c r="C52" s="88">
        <v>1309.2380000000001</v>
      </c>
      <c r="D52" s="318">
        <v>-5.8252204717553315</v>
      </c>
      <c r="E52" s="34">
        <v>0.57928412927200545</v>
      </c>
      <c r="F52" s="35">
        <v>0.6912397340127775</v>
      </c>
      <c r="G52" s="33">
        <v>-16.196349722381925</v>
      </c>
    </row>
    <row r="53" spans="1:7" s="115" customFormat="1" ht="15.75" x14ac:dyDescent="0.25">
      <c r="A53" s="139" t="s">
        <v>64</v>
      </c>
      <c r="B53" s="315" t="s">
        <v>71</v>
      </c>
      <c r="C53" s="88">
        <v>4267.4359999999997</v>
      </c>
      <c r="D53" s="90" t="s">
        <v>55</v>
      </c>
      <c r="E53" s="34">
        <v>3.6388324784134302E-3</v>
      </c>
      <c r="F53" s="35">
        <v>4.7005533114858784E-2</v>
      </c>
      <c r="G53" s="33">
        <v>-92.25871458680858</v>
      </c>
    </row>
    <row r="54" spans="1:7" s="115" customFormat="1" ht="16.5" thickBot="1" x14ac:dyDescent="0.3">
      <c r="A54" s="140" t="s">
        <v>20</v>
      </c>
      <c r="B54" s="316" t="s">
        <v>71</v>
      </c>
      <c r="C54" s="310">
        <v>1930.4680000000001</v>
      </c>
      <c r="D54" s="37" t="s">
        <v>55</v>
      </c>
      <c r="E54" s="38">
        <v>4.3259674877647154E-2</v>
      </c>
      <c r="F54" s="39">
        <v>0.11531655108456221</v>
      </c>
      <c r="G54" s="37">
        <v>-62.486152706800425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1048.354</v>
      </c>
      <c r="C56" s="314">
        <v>1058.5029999999999</v>
      </c>
      <c r="D56" s="74">
        <v>-0.95880691882780578</v>
      </c>
      <c r="E56" s="120">
        <v>1.6433867537085682</v>
      </c>
      <c r="F56" s="121">
        <v>1.8297265236551408</v>
      </c>
      <c r="G56" s="74">
        <v>-10.184022996744462</v>
      </c>
    </row>
    <row r="57" spans="1:7" s="115" customFormat="1" ht="15.75" x14ac:dyDescent="0.25">
      <c r="A57" s="137" t="s">
        <v>19</v>
      </c>
      <c r="B57" s="315">
        <v>1332.1289999999999</v>
      </c>
      <c r="C57" s="88">
        <v>3041.8470000000002</v>
      </c>
      <c r="D57" s="33">
        <v>-56.206574492405451</v>
      </c>
      <c r="E57" s="34">
        <v>0.18956388502739757</v>
      </c>
      <c r="F57" s="35">
        <v>1.8990514726753602E-2</v>
      </c>
      <c r="G57" s="33">
        <v>898.20298583240776</v>
      </c>
    </row>
    <row r="58" spans="1:7" s="115" customFormat="1" ht="16.5" customHeight="1" x14ac:dyDescent="0.25">
      <c r="A58" s="139" t="s">
        <v>64</v>
      </c>
      <c r="B58" s="315" t="s">
        <v>71</v>
      </c>
      <c r="C58" s="88" t="s">
        <v>71</v>
      </c>
      <c r="D58" s="90" t="s">
        <v>55</v>
      </c>
      <c r="E58" s="34">
        <v>3.6388324784134302E-3</v>
      </c>
      <c r="F58" s="35">
        <v>5.2455412511381513E-3</v>
      </c>
      <c r="G58" s="33">
        <v>-30.62999022981862</v>
      </c>
    </row>
    <row r="59" spans="1:7" s="115" customFormat="1" ht="16.5" thickBot="1" x14ac:dyDescent="0.3">
      <c r="A59" s="140" t="s">
        <v>20</v>
      </c>
      <c r="B59" s="316" t="s">
        <v>71</v>
      </c>
      <c r="C59" s="310" t="s">
        <v>71</v>
      </c>
      <c r="D59" s="161" t="s">
        <v>55</v>
      </c>
      <c r="E59" s="38">
        <v>2.9203237897429617E-2</v>
      </c>
      <c r="F59" s="39">
        <v>4.0544309226622541E-2</v>
      </c>
      <c r="G59" s="37">
        <v>-27.972042305128376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R21" sqref="R21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marzec - kwiecień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68" t="s">
        <v>14</v>
      </c>
      <c r="B4" s="143">
        <v>2016</v>
      </c>
      <c r="C4" s="144"/>
      <c r="D4" s="145"/>
      <c r="E4" s="146"/>
      <c r="F4" s="144"/>
      <c r="G4" s="145"/>
      <c r="I4" s="368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69"/>
      <c r="B5" s="72" t="s">
        <v>15</v>
      </c>
      <c r="C5" s="19"/>
      <c r="D5" s="20"/>
      <c r="E5" s="21" t="s">
        <v>16</v>
      </c>
      <c r="F5" s="22"/>
      <c r="G5" s="20"/>
      <c r="I5" s="369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70"/>
      <c r="B6" s="306" t="s">
        <v>155</v>
      </c>
      <c r="C6" s="307" t="s">
        <v>152</v>
      </c>
      <c r="D6" s="23" t="s">
        <v>17</v>
      </c>
      <c r="E6" s="306" t="s">
        <v>155</v>
      </c>
      <c r="F6" s="307" t="s">
        <v>152</v>
      </c>
      <c r="G6" s="23" t="s">
        <v>17</v>
      </c>
      <c r="I6" s="370"/>
      <c r="J6" s="306" t="s">
        <v>155</v>
      </c>
      <c r="K6" s="307" t="s">
        <v>152</v>
      </c>
      <c r="L6" s="23" t="s">
        <v>17</v>
      </c>
      <c r="M6" s="306" t="s">
        <v>155</v>
      </c>
      <c r="N6" s="307" t="s">
        <v>152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1317.2260000000001</v>
      </c>
      <c r="C7" s="119">
        <v>1326.913</v>
      </c>
      <c r="D7" s="96">
        <v>-0.73004032668305296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1268.414</v>
      </c>
      <c r="K7" s="119">
        <v>1285.7460000000001</v>
      </c>
      <c r="L7" s="96">
        <v>-1.3480111935016796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1280.1690000000001</v>
      </c>
      <c r="C8" s="73">
        <v>1281.845</v>
      </c>
      <c r="D8" s="74">
        <v>-0.13074903752013159</v>
      </c>
      <c r="E8" s="120">
        <v>95.95853616567247</v>
      </c>
      <c r="F8" s="121">
        <v>95.788465736162465</v>
      </c>
      <c r="G8" s="74">
        <v>0.17754792103930689</v>
      </c>
      <c r="I8" s="135" t="s">
        <v>18</v>
      </c>
      <c r="J8" s="136">
        <v>1186.7909999999999</v>
      </c>
      <c r="K8" s="73">
        <v>1195.896</v>
      </c>
      <c r="L8" s="74">
        <v>-0.76135383009893987</v>
      </c>
      <c r="M8" s="120">
        <v>95.698457013245502</v>
      </c>
      <c r="N8" s="121">
        <v>95.411949386883691</v>
      </c>
      <c r="O8" s="74">
        <v>0.30028484713173359</v>
      </c>
    </row>
    <row r="9" spans="1:15" s="115" customFormat="1" ht="15.75" x14ac:dyDescent="0.25">
      <c r="A9" s="137" t="s">
        <v>19</v>
      </c>
      <c r="B9" s="138">
        <v>1367.499</v>
      </c>
      <c r="C9" s="27">
        <v>1445.278</v>
      </c>
      <c r="D9" s="318">
        <v>-5.3815944060589027</v>
      </c>
      <c r="E9" s="34">
        <v>3.1628011171980406</v>
      </c>
      <c r="F9" s="35">
        <v>3.1896185643757473</v>
      </c>
      <c r="G9" s="33">
        <v>-0.84077285846106431</v>
      </c>
      <c r="I9" s="137" t="s">
        <v>19</v>
      </c>
      <c r="J9" s="138">
        <v>2316.6469999999999</v>
      </c>
      <c r="K9" s="27">
        <v>2403.6729999999998</v>
      </c>
      <c r="L9" s="33">
        <v>-3.6205423949097835</v>
      </c>
      <c r="M9" s="34">
        <v>0.95056461627501776</v>
      </c>
      <c r="N9" s="35">
        <v>0.70024684339535082</v>
      </c>
      <c r="O9" s="33">
        <v>35.747076226138816</v>
      </c>
    </row>
    <row r="10" spans="1:15" s="115" customFormat="1" ht="15.75" x14ac:dyDescent="0.25">
      <c r="A10" s="137" t="s">
        <v>64</v>
      </c>
      <c r="B10" s="138">
        <v>5075.4269999999997</v>
      </c>
      <c r="C10" s="27">
        <v>4918.9620000000004</v>
      </c>
      <c r="D10" s="33">
        <v>3.1808540094434399</v>
      </c>
      <c r="E10" s="34">
        <v>0.26217878841885645</v>
      </c>
      <c r="F10" s="35">
        <v>0.29910116325039776</v>
      </c>
      <c r="G10" s="33">
        <v>-12.344443742811894</v>
      </c>
      <c r="I10" s="137" t="s">
        <v>64</v>
      </c>
      <c r="J10" s="138">
        <v>4316.8829999999998</v>
      </c>
      <c r="K10" s="27">
        <v>4479.0069999999996</v>
      </c>
      <c r="L10" s="33">
        <v>-3.6196415857354052</v>
      </c>
      <c r="M10" s="34">
        <v>0.52887750819801216</v>
      </c>
      <c r="N10" s="35">
        <v>0.67151941108837565</v>
      </c>
      <c r="O10" s="33">
        <v>-21.241664877441799</v>
      </c>
    </row>
    <row r="11" spans="1:15" s="115" customFormat="1" ht="16.5" thickBot="1" x14ac:dyDescent="0.3">
      <c r="A11" s="140" t="s">
        <v>20</v>
      </c>
      <c r="B11" s="141">
        <v>5229.0940000000001</v>
      </c>
      <c r="C11" s="40">
        <v>5290.7619999999997</v>
      </c>
      <c r="D11" s="37">
        <v>-1.1655787956441752</v>
      </c>
      <c r="E11" s="38">
        <v>0.61648392871063862</v>
      </c>
      <c r="F11" s="39">
        <v>0.72281453621139624</v>
      </c>
      <c r="G11" s="37">
        <v>-14.710634910316731</v>
      </c>
      <c r="I11" s="140" t="s">
        <v>20</v>
      </c>
      <c r="J11" s="141">
        <v>3111.877</v>
      </c>
      <c r="K11" s="40">
        <v>3041.0639999999999</v>
      </c>
      <c r="L11" s="37">
        <v>2.3285600039986041</v>
      </c>
      <c r="M11" s="38">
        <v>2.8221008622814634</v>
      </c>
      <c r="N11" s="39">
        <v>3.2162843586325858</v>
      </c>
      <c r="O11" s="37">
        <v>-12.255865850080209</v>
      </c>
    </row>
    <row r="12" spans="1:15" s="115" customFormat="1" ht="15.75" x14ac:dyDescent="0.25">
      <c r="A12" s="149" t="s">
        <v>24</v>
      </c>
      <c r="B12" s="138">
        <v>1373.787</v>
      </c>
      <c r="C12" s="27">
        <v>1388.7260000000001</v>
      </c>
      <c r="D12" s="28">
        <v>-1.0757341621025369</v>
      </c>
      <c r="E12" s="29">
        <v>66.129402861225756</v>
      </c>
      <c r="F12" s="30">
        <v>64.714027722692151</v>
      </c>
      <c r="G12" s="28">
        <v>2.1871226198416638</v>
      </c>
      <c r="I12" s="149" t="s">
        <v>24</v>
      </c>
      <c r="J12" s="138">
        <v>1337.4</v>
      </c>
      <c r="K12" s="27">
        <v>1351.797</v>
      </c>
      <c r="L12" s="28">
        <v>-1.0650267754699805</v>
      </c>
      <c r="M12" s="29">
        <v>57.534419514587697</v>
      </c>
      <c r="N12" s="30">
        <v>56.909124571901856</v>
      </c>
      <c r="O12" s="28">
        <v>1.0987604314591268</v>
      </c>
    </row>
    <row r="13" spans="1:15" s="115" customFormat="1" ht="15.75" x14ac:dyDescent="0.25">
      <c r="A13" s="137" t="s">
        <v>25</v>
      </c>
      <c r="B13" s="138">
        <v>1407.749</v>
      </c>
      <c r="C13" s="27">
        <v>1431.6949999999999</v>
      </c>
      <c r="D13" s="33">
        <v>-1.6725629411292149</v>
      </c>
      <c r="E13" s="34">
        <v>13.137249306953654</v>
      </c>
      <c r="F13" s="35">
        <v>12.693754761817241</v>
      </c>
      <c r="G13" s="33">
        <v>3.4938011128940611</v>
      </c>
      <c r="I13" s="137" t="s">
        <v>25</v>
      </c>
      <c r="J13" s="138">
        <v>1365.184</v>
      </c>
      <c r="K13" s="27">
        <v>1391.395</v>
      </c>
      <c r="L13" s="33">
        <v>-1.8837928841198952</v>
      </c>
      <c r="M13" s="34">
        <v>16.737509025342888</v>
      </c>
      <c r="N13" s="35">
        <v>16.027627038085136</v>
      </c>
      <c r="O13" s="33">
        <v>4.4291147128075661</v>
      </c>
    </row>
    <row r="14" spans="1:15" s="115" customFormat="1" ht="16.5" thickBot="1" x14ac:dyDescent="0.3">
      <c r="A14" s="140" t="s">
        <v>48</v>
      </c>
      <c r="B14" s="141">
        <v>1076.316</v>
      </c>
      <c r="C14" s="40">
        <v>1089.653</v>
      </c>
      <c r="D14" s="37">
        <v>-1.2239676300620461</v>
      </c>
      <c r="E14" s="38">
        <v>20.510423737076792</v>
      </c>
      <c r="F14" s="39">
        <v>22.494682276499798</v>
      </c>
      <c r="G14" s="37">
        <v>-8.8210116285837117</v>
      </c>
      <c r="I14" s="140" t="s">
        <v>48</v>
      </c>
      <c r="J14" s="141">
        <v>1058.434</v>
      </c>
      <c r="K14" s="40">
        <v>1077.9670000000001</v>
      </c>
      <c r="L14" s="37">
        <v>-1.8120220748872766</v>
      </c>
      <c r="M14" s="38">
        <v>22.858994784189875</v>
      </c>
      <c r="N14" s="39">
        <v>24.487962851659226</v>
      </c>
      <c r="O14" s="37">
        <v>-6.6521175213191643</v>
      </c>
    </row>
    <row r="15" spans="1:15" s="115" customFormat="1" ht="16.5" thickBot="1" x14ac:dyDescent="0.3">
      <c r="A15" s="150" t="s">
        <v>49</v>
      </c>
      <c r="B15" s="141">
        <v>1369.2180000000001</v>
      </c>
      <c r="C15" s="40">
        <v>1397.4159999999999</v>
      </c>
      <c r="D15" s="122">
        <v>-2.0178672635779082</v>
      </c>
      <c r="E15" s="123">
        <v>0.22292409474380442</v>
      </c>
      <c r="F15" s="124">
        <v>9.7535238990805975E-2</v>
      </c>
      <c r="G15" s="41">
        <v>128.55749065711325</v>
      </c>
      <c r="I15" s="150" t="s">
        <v>49</v>
      </c>
      <c r="J15" s="141">
        <v>993.46199999999999</v>
      </c>
      <c r="K15" s="40">
        <v>1144.3689999999999</v>
      </c>
      <c r="L15" s="122">
        <v>-13.186917856041184</v>
      </c>
      <c r="M15" s="123">
        <v>2.8690766758795405</v>
      </c>
      <c r="N15" s="124">
        <v>2.5752855383537785</v>
      </c>
      <c r="O15" s="41">
        <v>11.408099534996209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8" t="s">
        <v>155</v>
      </c>
      <c r="C20" s="349" t="s">
        <v>152</v>
      </c>
      <c r="D20" s="350" t="s">
        <v>17</v>
      </c>
      <c r="E20" s="351" t="s">
        <v>155</v>
      </c>
      <c r="F20" s="349" t="s">
        <v>152</v>
      </c>
      <c r="G20" s="350" t="s">
        <v>17</v>
      </c>
      <c r="I20" s="154"/>
      <c r="J20" s="348" t="s">
        <v>155</v>
      </c>
      <c r="K20" s="349" t="s">
        <v>152</v>
      </c>
      <c r="L20" s="350" t="s">
        <v>17</v>
      </c>
      <c r="M20" s="351" t="s">
        <v>155</v>
      </c>
      <c r="N20" s="349" t="s">
        <v>152</v>
      </c>
      <c r="O20" s="350" t="s">
        <v>17</v>
      </c>
    </row>
    <row r="21" spans="1:15" s="115" customFormat="1" ht="15.75" x14ac:dyDescent="0.25">
      <c r="A21" s="26" t="s">
        <v>26</v>
      </c>
      <c r="B21" s="125">
        <v>1340.01</v>
      </c>
      <c r="C21" s="126">
        <v>1347.1559999999999</v>
      </c>
      <c r="D21" s="91">
        <v>-0.53045081638651792</v>
      </c>
      <c r="E21" s="82">
        <v>65.004783476075644</v>
      </c>
      <c r="F21" s="77">
        <v>63.525926567844813</v>
      </c>
      <c r="G21" s="91">
        <v>2.3279580293117528</v>
      </c>
      <c r="I21" s="26" t="s">
        <v>26</v>
      </c>
      <c r="J21" s="125">
        <v>1242.336</v>
      </c>
      <c r="K21" s="126">
        <v>1255.0139999999999</v>
      </c>
      <c r="L21" s="91">
        <v>-1.0101879341584943</v>
      </c>
      <c r="M21" s="82">
        <v>55.290510404646895</v>
      </c>
      <c r="N21" s="77">
        <v>54.525920991665345</v>
      </c>
      <c r="O21" s="91">
        <v>1.4022494238995484</v>
      </c>
    </row>
    <row r="22" spans="1:15" s="115" customFormat="1" ht="15.75" x14ac:dyDescent="0.25">
      <c r="A22" s="127" t="s">
        <v>65</v>
      </c>
      <c r="B22" s="128">
        <v>1499.066</v>
      </c>
      <c r="C22" s="87">
        <v>1507.81</v>
      </c>
      <c r="D22" s="28">
        <v>-0.57991391488316923</v>
      </c>
      <c r="E22" s="83">
        <v>13.02205491069518</v>
      </c>
      <c r="F22" s="30">
        <v>11.586319005106313</v>
      </c>
      <c r="G22" s="28">
        <v>12.391648330726184</v>
      </c>
      <c r="I22" s="127" t="s">
        <v>65</v>
      </c>
      <c r="J22" s="128">
        <v>1297.123</v>
      </c>
      <c r="K22" s="87">
        <v>1324.3969999999999</v>
      </c>
      <c r="L22" s="28">
        <v>-2.0593522939118625</v>
      </c>
      <c r="M22" s="83">
        <v>7.7923535837225106</v>
      </c>
      <c r="N22" s="30">
        <v>6.2303402861393931</v>
      </c>
      <c r="O22" s="28">
        <v>25.071075187628526</v>
      </c>
    </row>
    <row r="23" spans="1:15" s="115" customFormat="1" ht="16.5" thickBot="1" x14ac:dyDescent="0.3">
      <c r="A23" s="127" t="s">
        <v>45</v>
      </c>
      <c r="B23" s="129">
        <v>1300.165</v>
      </c>
      <c r="C23" s="88">
        <v>1311.319</v>
      </c>
      <c r="D23" s="33">
        <v>-0.85059394396024124</v>
      </c>
      <c r="E23" s="84">
        <v>51.982728565380462</v>
      </c>
      <c r="F23" s="35">
        <v>51.939607562738509</v>
      </c>
      <c r="G23" s="33">
        <v>8.3021425585218564E-2</v>
      </c>
      <c r="I23" s="127" t="s">
        <v>45</v>
      </c>
      <c r="J23" s="129">
        <v>1233.347</v>
      </c>
      <c r="K23" s="88">
        <v>1246.0640000000001</v>
      </c>
      <c r="L23" s="33">
        <v>-1.0205735820953095</v>
      </c>
      <c r="M23" s="84">
        <v>47.4981568209244</v>
      </c>
      <c r="N23" s="35">
        <v>48.295580705525957</v>
      </c>
      <c r="O23" s="33">
        <v>-1.6511322008191855</v>
      </c>
    </row>
    <row r="24" spans="1:15" s="115" customFormat="1" ht="15.75" x14ac:dyDescent="0.25">
      <c r="A24" s="26" t="s">
        <v>27</v>
      </c>
      <c r="B24" s="125">
        <v>1482.8440000000001</v>
      </c>
      <c r="C24" s="126">
        <v>1574.2370000000001</v>
      </c>
      <c r="D24" s="91">
        <v>-5.8055426216001802</v>
      </c>
      <c r="E24" s="82">
        <v>0.6958643288420866</v>
      </c>
      <c r="F24" s="77">
        <v>0.67849337028396661</v>
      </c>
      <c r="G24" s="91">
        <v>2.5602252459518948</v>
      </c>
      <c r="I24" s="26" t="s">
        <v>27</v>
      </c>
      <c r="J24" s="125">
        <v>2415.3240000000001</v>
      </c>
      <c r="K24" s="126">
        <v>2377.4470000000001</v>
      </c>
      <c r="L24" s="91">
        <v>1.5931795745604402</v>
      </c>
      <c r="M24" s="82">
        <v>0.59809801235623739</v>
      </c>
      <c r="N24" s="77">
        <v>0.39115944817059833</v>
      </c>
      <c r="O24" s="91">
        <v>52.903890000219519</v>
      </c>
    </row>
    <row r="25" spans="1:15" s="115" customFormat="1" ht="15.75" x14ac:dyDescent="0.25">
      <c r="A25" s="127" t="s">
        <v>65</v>
      </c>
      <c r="B25" s="128">
        <v>1497.4860000000001</v>
      </c>
      <c r="C25" s="87">
        <v>1815.521</v>
      </c>
      <c r="D25" s="28">
        <v>-17.517561074754841</v>
      </c>
      <c r="E25" s="83">
        <v>8.6549505331741175E-2</v>
      </c>
      <c r="F25" s="30">
        <v>4.3683967028302267E-2</v>
      </c>
      <c r="G25" s="28">
        <v>98.126478018049255</v>
      </c>
      <c r="I25" s="127" t="s">
        <v>65</v>
      </c>
      <c r="J25" s="128">
        <v>1905.433</v>
      </c>
      <c r="K25" s="87">
        <v>1905.644</v>
      </c>
      <c r="L25" s="28">
        <v>-1.1072372384349476E-2</v>
      </c>
      <c r="M25" s="83">
        <v>2.4790323811209624E-3</v>
      </c>
      <c r="N25" s="30">
        <v>4.5603784140022209E-3</v>
      </c>
      <c r="O25" s="28">
        <v>-45.639765912641764</v>
      </c>
    </row>
    <row r="26" spans="1:15" s="115" customFormat="1" ht="16.5" thickBot="1" x14ac:dyDescent="0.3">
      <c r="A26" s="127" t="s">
        <v>45</v>
      </c>
      <c r="B26" s="129">
        <v>1480.7639999999999</v>
      </c>
      <c r="C26" s="88">
        <v>1557.633</v>
      </c>
      <c r="D26" s="33">
        <v>-4.9349878950946815</v>
      </c>
      <c r="E26" s="84">
        <v>0.60931482351034549</v>
      </c>
      <c r="F26" s="35">
        <v>0.63480940325566426</v>
      </c>
      <c r="G26" s="33">
        <v>-4.0160998899146794</v>
      </c>
      <c r="I26" s="127" t="s">
        <v>45</v>
      </c>
      <c r="J26" s="129">
        <v>2370.212</v>
      </c>
      <c r="K26" s="88">
        <v>2362.6289999999999</v>
      </c>
      <c r="L26" s="33">
        <v>0.32095601975596189</v>
      </c>
      <c r="M26" s="84">
        <v>0.47534520895911947</v>
      </c>
      <c r="N26" s="35">
        <v>0.34088459682011746</v>
      </c>
      <c r="O26" s="33">
        <v>39.444613629742847</v>
      </c>
    </row>
    <row r="27" spans="1:15" s="115" customFormat="1" ht="15.75" x14ac:dyDescent="0.25">
      <c r="A27" s="26" t="s">
        <v>66</v>
      </c>
      <c r="B27" s="125" t="s">
        <v>71</v>
      </c>
      <c r="C27" s="126">
        <v>6651.1059999999998</v>
      </c>
      <c r="D27" s="91" t="s">
        <v>55</v>
      </c>
      <c r="E27" s="82">
        <v>8.3593579603198104E-2</v>
      </c>
      <c r="F27" s="77">
        <v>7.4245619227699816E-2</v>
      </c>
      <c r="G27" s="91">
        <v>12.590588472068015</v>
      </c>
      <c r="I27" s="26" t="s">
        <v>66</v>
      </c>
      <c r="J27" s="125">
        <v>4455.82</v>
      </c>
      <c r="K27" s="126">
        <v>4869.7209999999995</v>
      </c>
      <c r="L27" s="91">
        <v>-8.4994807710749729</v>
      </c>
      <c r="M27" s="82">
        <v>0.20308825273875727</v>
      </c>
      <c r="N27" s="77">
        <v>0.17671835316913459</v>
      </c>
      <c r="O27" s="91">
        <v>14.921992592577201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1.2010356879281559E-2</v>
      </c>
      <c r="N28" s="30">
        <v>2.9627701184820256E-2</v>
      </c>
      <c r="O28" s="28">
        <v>-59.462407142694353</v>
      </c>
    </row>
    <row r="29" spans="1:15" s="115" customFormat="1" ht="16.5" thickBot="1" x14ac:dyDescent="0.3">
      <c r="A29" s="127" t="s">
        <v>45</v>
      </c>
      <c r="B29" s="129" t="s">
        <v>71</v>
      </c>
      <c r="C29" s="88">
        <v>6651.1059999999998</v>
      </c>
      <c r="D29" s="90" t="s">
        <v>55</v>
      </c>
      <c r="E29" s="84">
        <v>8.3593579603198104E-2</v>
      </c>
      <c r="F29" s="35">
        <v>7.4245619227699816E-2</v>
      </c>
      <c r="G29" s="33">
        <v>12.590588472068015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0.16418594459680833</v>
      </c>
      <c r="N29" s="35">
        <v>0.13285607276002587</v>
      </c>
      <c r="O29" s="33">
        <v>23.581813902758299</v>
      </c>
    </row>
    <row r="30" spans="1:15" s="115" customFormat="1" ht="15.75" x14ac:dyDescent="0.25">
      <c r="A30" s="26" t="s">
        <v>50</v>
      </c>
      <c r="B30" s="125">
        <v>6361.8029999999999</v>
      </c>
      <c r="C30" s="126">
        <v>6267.8549999999996</v>
      </c>
      <c r="D30" s="91">
        <v>1.4988859825251273</v>
      </c>
      <c r="E30" s="82">
        <v>0.34516147670482228</v>
      </c>
      <c r="F30" s="77">
        <v>0.43536216533567101</v>
      </c>
      <c r="G30" s="91">
        <v>-20.718540978705075</v>
      </c>
      <c r="I30" s="26" t="s">
        <v>50</v>
      </c>
      <c r="J30" s="125">
        <v>4094.788</v>
      </c>
      <c r="K30" s="126">
        <v>3695.3290000000002</v>
      </c>
      <c r="L30" s="91">
        <v>10.809835876589062</v>
      </c>
      <c r="M30" s="82">
        <v>1.4427228448457994</v>
      </c>
      <c r="N30" s="77">
        <v>1.8153257788967676</v>
      </c>
      <c r="O30" s="91">
        <v>-20.525403119511203</v>
      </c>
    </row>
    <row r="31" spans="1:15" s="115" customFormat="1" ht="15.75" x14ac:dyDescent="0.25">
      <c r="A31" s="127" t="s">
        <v>65</v>
      </c>
      <c r="B31" s="128">
        <v>1730.704</v>
      </c>
      <c r="C31" s="87">
        <v>1790.5709999999999</v>
      </c>
      <c r="D31" s="28">
        <v>-3.3434585950515205</v>
      </c>
      <c r="E31" s="83">
        <v>5.3849084305445334E-2</v>
      </c>
      <c r="F31" s="30">
        <v>5.427739872629516E-2</v>
      </c>
      <c r="G31" s="28">
        <v>-0.78912112757961939</v>
      </c>
      <c r="I31" s="127" t="s">
        <v>65</v>
      </c>
      <c r="J31" s="128">
        <v>3929.9949999999999</v>
      </c>
      <c r="K31" s="87">
        <v>4308.0709999999999</v>
      </c>
      <c r="L31" s="28">
        <v>-8.7759927819202606</v>
      </c>
      <c r="M31" s="83">
        <v>0.30634920153327044</v>
      </c>
      <c r="N31" s="30">
        <v>0.32240694706500173</v>
      </c>
      <c r="O31" s="28">
        <v>-4.98058297996098</v>
      </c>
    </row>
    <row r="32" spans="1:15" s="115" customFormat="1" ht="16.5" thickBot="1" x14ac:dyDescent="0.3">
      <c r="A32" s="127" t="s">
        <v>45</v>
      </c>
      <c r="B32" s="129">
        <v>7217.8620000000001</v>
      </c>
      <c r="C32" s="88">
        <v>6905.549</v>
      </c>
      <c r="D32" s="33">
        <v>4.5226382435342956</v>
      </c>
      <c r="E32" s="84">
        <v>0.2913123923993769</v>
      </c>
      <c r="F32" s="35">
        <v>0.38108476660937585</v>
      </c>
      <c r="G32" s="33">
        <v>-23.557061860207735</v>
      </c>
      <c r="I32" s="127" t="s">
        <v>45</v>
      </c>
      <c r="J32" s="129">
        <v>4883.2179999999998</v>
      </c>
      <c r="K32" s="88">
        <v>4058.49</v>
      </c>
      <c r="L32" s="33">
        <v>20.32105536788313</v>
      </c>
      <c r="M32" s="84">
        <v>0.88534756440988638</v>
      </c>
      <c r="N32" s="35">
        <v>1.1827171693893528</v>
      </c>
      <c r="O32" s="33">
        <v>-25.142917738566435</v>
      </c>
    </row>
    <row r="33" spans="1:15" s="115" customFormat="1" ht="15.75" x14ac:dyDescent="0.25">
      <c r="A33" s="26" t="s">
        <v>28</v>
      </c>
      <c r="B33" s="125">
        <v>1391.921</v>
      </c>
      <c r="C33" s="76">
        <v>1415.336</v>
      </c>
      <c r="D33" s="91">
        <v>-1.6543774764437535</v>
      </c>
      <c r="E33" s="82">
        <v>12.091750200470882</v>
      </c>
      <c r="F33" s="77">
        <v>11.538831757148845</v>
      </c>
      <c r="G33" s="91">
        <v>4.7918060940569491</v>
      </c>
      <c r="I33" s="26" t="s">
        <v>28</v>
      </c>
      <c r="J33" s="125">
        <v>1306.819</v>
      </c>
      <c r="K33" s="76">
        <v>1330.278</v>
      </c>
      <c r="L33" s="91">
        <v>-1.7634659822984413</v>
      </c>
      <c r="M33" s="82">
        <v>16.349403555909248</v>
      </c>
      <c r="N33" s="77">
        <v>15.585609777569386</v>
      </c>
      <c r="O33" s="91">
        <v>4.9006345548257215</v>
      </c>
    </row>
    <row r="34" spans="1:15" s="115" customFormat="1" ht="15.75" x14ac:dyDescent="0.25">
      <c r="A34" s="127" t="s">
        <v>65</v>
      </c>
      <c r="B34" s="128">
        <v>1573.6579999999999</v>
      </c>
      <c r="C34" s="88">
        <v>1529.325</v>
      </c>
      <c r="D34" s="28">
        <v>2.8988606084383539</v>
      </c>
      <c r="E34" s="83">
        <v>1.7363186554148109</v>
      </c>
      <c r="F34" s="30">
        <v>2.0684073639643077</v>
      </c>
      <c r="G34" s="28">
        <v>-16.055285546509364</v>
      </c>
      <c r="I34" s="127" t="s">
        <v>65</v>
      </c>
      <c r="J34" s="128">
        <v>1503.079</v>
      </c>
      <c r="K34" s="27">
        <v>1529.13</v>
      </c>
      <c r="L34" s="28">
        <v>-1.7036484798545681</v>
      </c>
      <c r="M34" s="83">
        <v>1.5961416488022167</v>
      </c>
      <c r="N34" s="30">
        <v>1.3533992935250669</v>
      </c>
      <c r="O34" s="28">
        <v>17.93575306552011</v>
      </c>
    </row>
    <row r="35" spans="1:15" s="115" customFormat="1" ht="16.5" thickBot="1" x14ac:dyDescent="0.3">
      <c r="A35" s="127" t="s">
        <v>45</v>
      </c>
      <c r="B35" s="129">
        <v>1361.5360000000001</v>
      </c>
      <c r="C35" s="88">
        <v>1390.482</v>
      </c>
      <c r="D35" s="33">
        <v>-2.0817241790976015</v>
      </c>
      <c r="E35" s="84">
        <v>10.346122349628315</v>
      </c>
      <c r="F35" s="35">
        <v>9.467258311154497</v>
      </c>
      <c r="G35" s="33">
        <v>9.2831948763701124</v>
      </c>
      <c r="I35" s="127" t="s">
        <v>45</v>
      </c>
      <c r="J35" s="129">
        <v>1257.2090000000001</v>
      </c>
      <c r="K35" s="27">
        <v>1274.45</v>
      </c>
      <c r="L35" s="33">
        <v>-1.3528188630389568</v>
      </c>
      <c r="M35" s="84">
        <v>10.254143739625528</v>
      </c>
      <c r="N35" s="35">
        <v>10.643414049817485</v>
      </c>
      <c r="O35" s="33">
        <v>-3.6573820051530599</v>
      </c>
    </row>
    <row r="36" spans="1:15" s="115" customFormat="1" ht="15.75" x14ac:dyDescent="0.25">
      <c r="A36" s="26" t="s">
        <v>29</v>
      </c>
      <c r="B36" s="125">
        <v>1335.5029999999999</v>
      </c>
      <c r="C36" s="76">
        <v>1330.6959999999999</v>
      </c>
      <c r="D36" s="91">
        <v>0.36123953179388957</v>
      </c>
      <c r="E36" s="82">
        <v>0.95838994587975868</v>
      </c>
      <c r="F36" s="77">
        <v>1.0588334106799873</v>
      </c>
      <c r="G36" s="91">
        <v>-9.4862387026230461</v>
      </c>
      <c r="I36" s="26" t="s">
        <v>29</v>
      </c>
      <c r="J36" s="125">
        <v>1955.134</v>
      </c>
      <c r="K36" s="76">
        <v>2696.029</v>
      </c>
      <c r="L36" s="91">
        <v>-27.480972942056631</v>
      </c>
      <c r="M36" s="82">
        <v>5.1171668404332703E-2</v>
      </c>
      <c r="N36" s="77">
        <v>3.7958877931435958E-2</v>
      </c>
      <c r="O36" s="91">
        <v>34.808169242417101</v>
      </c>
    </row>
    <row r="37" spans="1:15" s="115" customFormat="1" ht="15.75" x14ac:dyDescent="0.25">
      <c r="A37" s="127" t="s">
        <v>65</v>
      </c>
      <c r="B37" s="128" t="s">
        <v>71</v>
      </c>
      <c r="C37" s="88" t="s">
        <v>55</v>
      </c>
      <c r="D37" s="309" t="s">
        <v>55</v>
      </c>
      <c r="E37" s="83">
        <v>2.3647405828344585E-5</v>
      </c>
      <c r="F37" s="30" t="s">
        <v>55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1335.424</v>
      </c>
      <c r="C38" s="88">
        <v>1330.6959999999999</v>
      </c>
      <c r="D38" s="33">
        <v>0.35530278891648176</v>
      </c>
      <c r="E38" s="84">
        <v>0.9583662984739304</v>
      </c>
      <c r="F38" s="35">
        <v>1.0588334106799873</v>
      </c>
      <c r="G38" s="33">
        <v>-9.4884720478867841</v>
      </c>
      <c r="I38" s="127" t="s">
        <v>45</v>
      </c>
      <c r="J38" s="129">
        <v>1924.83</v>
      </c>
      <c r="K38" s="27">
        <v>2771.1379999999999</v>
      </c>
      <c r="L38" s="33">
        <v>-30.540088584545412</v>
      </c>
      <c r="M38" s="84">
        <v>4.6139602675490152E-2</v>
      </c>
      <c r="N38" s="35">
        <v>3.3678911135123196E-2</v>
      </c>
      <c r="O38" s="33">
        <v>36.998498824304029</v>
      </c>
    </row>
    <row r="39" spans="1:15" s="115" customFormat="1" ht="15.75" x14ac:dyDescent="0.25">
      <c r="A39" s="26" t="s">
        <v>67</v>
      </c>
      <c r="B39" s="125" t="s">
        <v>71</v>
      </c>
      <c r="C39" s="76">
        <v>5398.86</v>
      </c>
      <c r="D39" s="317" t="s">
        <v>55</v>
      </c>
      <c r="E39" s="82">
        <v>2.8022175906588332E-2</v>
      </c>
      <c r="F39" s="77">
        <v>3.0008085655780611E-2</v>
      </c>
      <c r="G39" s="91">
        <v>-6.6179154910860589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0.10024170935720764</v>
      </c>
      <c r="N39" s="77">
        <v>0.13951953830669903</v>
      </c>
      <c r="O39" s="91">
        <v>-28.152206799271973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 t="s">
        <v>71</v>
      </c>
      <c r="C41" s="88">
        <v>5398.86</v>
      </c>
      <c r="D41" s="90" t="s">
        <v>55</v>
      </c>
      <c r="E41" s="84">
        <v>2.8022175906588332E-2</v>
      </c>
      <c r="F41" s="35">
        <v>3.0008085655780611E-2</v>
      </c>
      <c r="G41" s="33">
        <v>-6.6179154910860589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0.10024170935720764</v>
      </c>
      <c r="N41" s="35">
        <v>0.13951953830669903</v>
      </c>
      <c r="O41" s="33">
        <v>-28.152206799271973</v>
      </c>
    </row>
    <row r="42" spans="1:15" s="115" customFormat="1" ht="15.75" x14ac:dyDescent="0.25">
      <c r="A42" s="26" t="s">
        <v>51</v>
      </c>
      <c r="B42" s="125">
        <v>3501.8009999999999</v>
      </c>
      <c r="C42" s="76">
        <v>4104.9759999999997</v>
      </c>
      <c r="D42" s="91">
        <v>-14.693752168100369</v>
      </c>
      <c r="E42" s="82">
        <v>5.9086984696423664E-2</v>
      </c>
      <c r="F42" s="77">
        <v>6.6081508332630101E-2</v>
      </c>
      <c r="G42" s="91">
        <v>-10.584691258859541</v>
      </c>
      <c r="I42" s="26" t="s">
        <v>51</v>
      </c>
      <c r="J42" s="125">
        <v>4077.9639999999999</v>
      </c>
      <c r="K42" s="76">
        <v>3221.2710000000002</v>
      </c>
      <c r="L42" s="91">
        <v>26.594875128481888</v>
      </c>
      <c r="M42" s="82">
        <v>0.23669209167210145</v>
      </c>
      <c r="N42" s="77">
        <v>0.26453884427761426</v>
      </c>
      <c r="O42" s="91">
        <v>-10.526526900635307</v>
      </c>
    </row>
    <row r="43" spans="1:15" s="115" customFormat="1" ht="15.75" x14ac:dyDescent="0.25">
      <c r="A43" s="127" t="s">
        <v>65</v>
      </c>
      <c r="B43" s="128">
        <v>1528.6679999999999</v>
      </c>
      <c r="C43" s="88">
        <v>1632.1</v>
      </c>
      <c r="D43" s="309">
        <v>-6.3373567796090935</v>
      </c>
      <c r="E43" s="83">
        <v>1.9497286105470111E-2</v>
      </c>
      <c r="F43" s="30">
        <v>2.1147038464790321E-2</v>
      </c>
      <c r="G43" s="28">
        <v>-7.8013399468064364</v>
      </c>
      <c r="I43" s="127" t="s">
        <v>65</v>
      </c>
      <c r="J43" s="128">
        <v>5822.43</v>
      </c>
      <c r="K43" s="27">
        <v>5534</v>
      </c>
      <c r="L43" s="28">
        <v>5.2119624141669725</v>
      </c>
      <c r="M43" s="83">
        <v>3.5046857782056351E-2</v>
      </c>
      <c r="N43" s="30">
        <v>4.4127933520604012E-2</v>
      </c>
      <c r="O43" s="28">
        <v>-20.578973484692114</v>
      </c>
    </row>
    <row r="44" spans="1:15" s="115" customFormat="1" ht="16.5" thickBot="1" x14ac:dyDescent="0.3">
      <c r="A44" s="127" t="s">
        <v>45</v>
      </c>
      <c r="B44" s="130">
        <v>4473.5370000000003</v>
      </c>
      <c r="C44" s="40">
        <v>5268.76</v>
      </c>
      <c r="D44" s="37">
        <v>-15.093171827906374</v>
      </c>
      <c r="E44" s="84">
        <v>3.9589698590953563E-2</v>
      </c>
      <c r="F44" s="35">
        <v>4.493446986783977E-2</v>
      </c>
      <c r="G44" s="33">
        <v>-11.894590706435672</v>
      </c>
      <c r="I44" s="127" t="s">
        <v>45</v>
      </c>
      <c r="J44" s="130">
        <v>3774.7669999999998</v>
      </c>
      <c r="K44" s="40">
        <v>2798.9430000000002</v>
      </c>
      <c r="L44" s="37">
        <v>34.864018309769065</v>
      </c>
      <c r="M44" s="84">
        <v>0.20164523389004507</v>
      </c>
      <c r="N44" s="35">
        <v>0.21487647093419204</v>
      </c>
      <c r="O44" s="33">
        <v>-6.157601614836258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1002.153</v>
      </c>
      <c r="C46" s="73">
        <v>1008.908</v>
      </c>
      <c r="D46" s="74">
        <v>-0.66953577531350683</v>
      </c>
      <c r="E46" s="120">
        <v>12.721740739143812</v>
      </c>
      <c r="F46" s="121">
        <v>14.262144184650047</v>
      </c>
      <c r="G46" s="74">
        <v>-10.800644177781695</v>
      </c>
      <c r="I46" s="135" t="s">
        <v>18</v>
      </c>
      <c r="J46" s="136">
        <v>951.66200000000003</v>
      </c>
      <c r="K46" s="73">
        <v>961.846</v>
      </c>
      <c r="L46" s="74">
        <v>-1.0587973542542122</v>
      </c>
      <c r="M46" s="120">
        <v>14.625824842524093</v>
      </c>
      <c r="N46" s="121">
        <v>15.861734049209433</v>
      </c>
      <c r="O46" s="74">
        <v>-7.7917660380072977</v>
      </c>
    </row>
    <row r="47" spans="1:15" s="115" customFormat="1" ht="15.75" x14ac:dyDescent="0.25">
      <c r="A47" s="137" t="s">
        <v>19</v>
      </c>
      <c r="B47" s="138">
        <v>1672.1079999999999</v>
      </c>
      <c r="C47" s="27">
        <v>1868.229</v>
      </c>
      <c r="D47" s="33">
        <v>-10.497695946267834</v>
      </c>
      <c r="E47" s="34">
        <v>0.36394539940113729</v>
      </c>
      <c r="F47" s="35">
        <v>0.37603496533379127</v>
      </c>
      <c r="G47" s="33">
        <v>-3.2150111152356677</v>
      </c>
      <c r="I47" s="137" t="s">
        <v>19</v>
      </c>
      <c r="J47" s="138">
        <v>1782.38</v>
      </c>
      <c r="K47" s="27">
        <v>1866.242</v>
      </c>
      <c r="L47" s="33">
        <v>-4.4936294435555437</v>
      </c>
      <c r="M47" s="34">
        <v>0.19573255665865508</v>
      </c>
      <c r="N47" s="35">
        <v>0.19684157636490171</v>
      </c>
      <c r="O47" s="33">
        <v>-0.56340724694804856</v>
      </c>
    </row>
    <row r="48" spans="1:15" s="115" customFormat="1" ht="15.75" x14ac:dyDescent="0.25">
      <c r="A48" s="139" t="s">
        <v>64</v>
      </c>
      <c r="B48" s="138">
        <v>4409.5919999999996</v>
      </c>
      <c r="C48" s="27">
        <v>4292.8990000000003</v>
      </c>
      <c r="D48" s="33">
        <v>2.7182796520486341</v>
      </c>
      <c r="E48" s="34">
        <v>0.14144695796224313</v>
      </c>
      <c r="F48" s="35">
        <v>0.18461643354280319</v>
      </c>
      <c r="G48" s="33">
        <v>-23.383333082615987</v>
      </c>
      <c r="I48" s="139" t="s">
        <v>64</v>
      </c>
      <c r="J48" s="138">
        <v>4186.5770000000002</v>
      </c>
      <c r="K48" s="27">
        <v>4255.3959999999997</v>
      </c>
      <c r="L48" s="33">
        <v>-1.6172172930556759</v>
      </c>
      <c r="M48" s="34">
        <v>0.18398860325913577</v>
      </c>
      <c r="N48" s="35">
        <v>0.18596455729978958</v>
      </c>
      <c r="O48" s="33">
        <v>-1.0625433519939078</v>
      </c>
    </row>
    <row r="49" spans="1:15" s="115" customFormat="1" ht="16.5" thickBot="1" x14ac:dyDescent="0.3">
      <c r="A49" s="140" t="s">
        <v>20</v>
      </c>
      <c r="B49" s="141">
        <v>4274.1220000000003</v>
      </c>
      <c r="C49" s="40">
        <v>4143.6379999999999</v>
      </c>
      <c r="D49" s="37">
        <v>3.1490202570784511</v>
      </c>
      <c r="E49" s="38">
        <v>0.1679359937242938</v>
      </c>
      <c r="F49" s="39">
        <v>0.18122733189806936</v>
      </c>
      <c r="G49" s="37">
        <v>-7.3340693341174532</v>
      </c>
      <c r="I49" s="140" t="s">
        <v>20</v>
      </c>
      <c r="J49" s="141">
        <v>1980.25</v>
      </c>
      <c r="K49" s="40">
        <v>1958.3420000000001</v>
      </c>
      <c r="L49" s="37">
        <v>1.1187014321298272</v>
      </c>
      <c r="M49" s="38">
        <v>0.42503935186401404</v>
      </c>
      <c r="N49" s="39">
        <v>0.55303812336148295</v>
      </c>
      <c r="O49" s="37">
        <v>-23.144656053630669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990.37199999999996</v>
      </c>
      <c r="C51" s="73">
        <v>994.46199999999999</v>
      </c>
      <c r="D51" s="74">
        <v>-0.41127765565703178</v>
      </c>
      <c r="E51" s="120">
        <v>5.8341342578312911</v>
      </c>
      <c r="F51" s="121">
        <v>6.0790129024413835</v>
      </c>
      <c r="G51" s="74">
        <v>-4.0282632812269075</v>
      </c>
      <c r="I51" s="135" t="s">
        <v>18</v>
      </c>
      <c r="J51" s="136">
        <v>998.07600000000002</v>
      </c>
      <c r="K51" s="73">
        <v>1018.18</v>
      </c>
      <c r="L51" s="74">
        <v>-1.9745035258991466</v>
      </c>
      <c r="M51" s="120">
        <v>2.6631097855400188</v>
      </c>
      <c r="N51" s="121">
        <v>2.46602831699825</v>
      </c>
      <c r="O51" s="74">
        <v>7.9918574812500269</v>
      </c>
    </row>
    <row r="52" spans="1:15" s="115" customFormat="1" ht="15.75" x14ac:dyDescent="0.25">
      <c r="A52" s="137" t="s">
        <v>19</v>
      </c>
      <c r="B52" s="138">
        <v>1207.6849999999999</v>
      </c>
      <c r="C52" s="27">
        <v>1280.925</v>
      </c>
      <c r="D52" s="33">
        <v>-5.7177430372582316</v>
      </c>
      <c r="E52" s="34">
        <v>0.87728328512284159</v>
      </c>
      <c r="F52" s="35">
        <v>1.0514697809019462</v>
      </c>
      <c r="G52" s="33">
        <v>-16.566001129360863</v>
      </c>
      <c r="I52" s="137" t="s">
        <v>19</v>
      </c>
      <c r="J52" s="138">
        <v>3341.09</v>
      </c>
      <c r="K52" s="27">
        <v>3630.7530000000002</v>
      </c>
      <c r="L52" s="33">
        <v>-7.9780420204844562</v>
      </c>
      <c r="M52" s="34">
        <v>1.9758258082367072E-2</v>
      </c>
      <c r="N52" s="35">
        <v>2.3761194972632932E-2</v>
      </c>
      <c r="O52" s="33">
        <v>-16.846530213973924</v>
      </c>
    </row>
    <row r="53" spans="1:15" s="115" customFormat="1" ht="15.75" x14ac:dyDescent="0.25">
      <c r="A53" s="139" t="s">
        <v>64</v>
      </c>
      <c r="B53" s="138" t="s">
        <v>55</v>
      </c>
      <c r="C53" s="27" t="s">
        <v>71</v>
      </c>
      <c r="D53" s="33" t="s">
        <v>55</v>
      </c>
      <c r="E53" s="34" t="s">
        <v>55</v>
      </c>
      <c r="F53" s="35">
        <v>1.5929972478184798E-3</v>
      </c>
      <c r="G53" s="33" t="s">
        <v>55</v>
      </c>
      <c r="I53" s="139" t="s">
        <v>64</v>
      </c>
      <c r="J53" s="138" t="s">
        <v>71</v>
      </c>
      <c r="K53" s="27" t="s">
        <v>71</v>
      </c>
      <c r="L53" s="90" t="s">
        <v>55</v>
      </c>
      <c r="M53" s="34">
        <v>1.0471136773988542E-2</v>
      </c>
      <c r="N53" s="35">
        <v>0.13115146529459784</v>
      </c>
      <c r="O53" s="33">
        <v>-92.015997114124616</v>
      </c>
    </row>
    <row r="54" spans="1:15" s="115" customFormat="1" ht="16.5" thickBot="1" x14ac:dyDescent="0.3">
      <c r="A54" s="140" t="s">
        <v>20</v>
      </c>
      <c r="B54" s="141">
        <v>2467.306</v>
      </c>
      <c r="C54" s="40">
        <v>1911.223</v>
      </c>
      <c r="D54" s="37">
        <v>29.095662829507603</v>
      </c>
      <c r="E54" s="38">
        <v>3.9412343047240977E-2</v>
      </c>
      <c r="F54" s="39">
        <v>3.5324713970374795E-2</v>
      </c>
      <c r="G54" s="37">
        <v>11.571584359591101</v>
      </c>
      <c r="I54" s="140" t="s">
        <v>20</v>
      </c>
      <c r="J54" s="141" t="s">
        <v>71</v>
      </c>
      <c r="K54" s="40">
        <v>1935.2470000000001</v>
      </c>
      <c r="L54" s="37" t="s">
        <v>55</v>
      </c>
      <c r="M54" s="38">
        <v>5.0483459414946877E-2</v>
      </c>
      <c r="N54" s="39">
        <v>0.26353526585640991</v>
      </c>
      <c r="O54" s="37">
        <v>-80.843755673119915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1087.3689999999999</v>
      </c>
      <c r="C56" s="73">
        <v>1127.76</v>
      </c>
      <c r="D56" s="74">
        <v>-3.5815244378236568</v>
      </c>
      <c r="E56" s="120">
        <v>0.10502995298659248</v>
      </c>
      <c r="F56" s="121">
        <v>0.30584750659490906</v>
      </c>
      <c r="G56" s="74">
        <v>-65.659372490584573</v>
      </c>
      <c r="I56" s="135" t="s">
        <v>18</v>
      </c>
      <c r="J56" s="136">
        <v>1046.6559999999999</v>
      </c>
      <c r="K56" s="73">
        <v>1050.068</v>
      </c>
      <c r="L56" s="74">
        <v>-0.32493133778003275</v>
      </c>
      <c r="M56" s="120">
        <v>4.5318191946223205</v>
      </c>
      <c r="N56" s="121">
        <v>4.653357003025568</v>
      </c>
      <c r="O56" s="74">
        <v>-2.6118307347625538</v>
      </c>
    </row>
    <row r="57" spans="1:15" s="115" customFormat="1" ht="15.75" x14ac:dyDescent="0.25">
      <c r="A57" s="137" t="s">
        <v>19</v>
      </c>
      <c r="B57" s="138">
        <v>1262.499</v>
      </c>
      <c r="C57" s="27">
        <v>3781.78</v>
      </c>
      <c r="D57" s="33">
        <v>-66.616275933555087</v>
      </c>
      <c r="E57" s="34">
        <v>0.25949480785733925</v>
      </c>
      <c r="F57" s="35">
        <v>1.7411459918655985E-2</v>
      </c>
      <c r="G57" s="33">
        <v>1390.3678902841252</v>
      </c>
      <c r="I57" s="137" t="s">
        <v>19</v>
      </c>
      <c r="J57" s="138">
        <v>1914.4349999999999</v>
      </c>
      <c r="K57" s="27">
        <v>1952.626</v>
      </c>
      <c r="L57" s="33">
        <v>-1.9558789035893218</v>
      </c>
      <c r="M57" s="34">
        <v>5.8260961004672644E-2</v>
      </c>
      <c r="N57" s="35">
        <v>2.1916381698360188E-2</v>
      </c>
      <c r="O57" s="33">
        <v>165.8329363237537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 t="s">
        <v>71</v>
      </c>
      <c r="K58" s="27" t="s">
        <v>71</v>
      </c>
      <c r="L58" s="90" t="s">
        <v>55</v>
      </c>
      <c r="M58" s="34">
        <v>1.0471136773988542E-2</v>
      </c>
      <c r="N58" s="35">
        <v>1.4965125280900493E-2</v>
      </c>
      <c r="O58" s="33">
        <v>-30.029741967128626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 t="s">
        <v>71</v>
      </c>
      <c r="K59" s="40" t="s">
        <v>71</v>
      </c>
      <c r="L59" s="37" t="s">
        <v>55</v>
      </c>
      <c r="M59" s="38">
        <v>8.4035497671670595E-2</v>
      </c>
      <c r="N59" s="39">
        <v>0.115669792296901</v>
      </c>
      <c r="O59" s="37">
        <v>-27.348795218747828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T16" sqref="T16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marzec - kwiecień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80"/>
      <c r="B4" s="356" t="s">
        <v>148</v>
      </c>
      <c r="C4" s="16"/>
      <c r="D4" s="17"/>
      <c r="E4" s="18"/>
      <c r="F4" s="16"/>
      <c r="G4" s="17"/>
    </row>
    <row r="5" spans="1:10" ht="30" customHeight="1" x14ac:dyDescent="0.2">
      <c r="A5" s="381" t="s">
        <v>14</v>
      </c>
      <c r="B5" s="357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82"/>
      <c r="B6" s="358" t="s">
        <v>155</v>
      </c>
      <c r="C6" s="358" t="s">
        <v>152</v>
      </c>
      <c r="D6" s="23" t="s">
        <v>17</v>
      </c>
      <c r="E6" s="359" t="s">
        <v>155</v>
      </c>
      <c r="F6" s="360" t="s">
        <v>152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1488.2239999999999</v>
      </c>
      <c r="C7" s="25">
        <v>1490.6179999999999</v>
      </c>
      <c r="D7" s="96">
        <v>-0.16060452778646211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1115.258</v>
      </c>
      <c r="C9" s="27">
        <v>1113.337</v>
      </c>
      <c r="D9" s="28">
        <v>0.17254434191983642</v>
      </c>
      <c r="E9" s="29">
        <v>62.04992219077198</v>
      </c>
      <c r="F9" s="30">
        <v>60.878765240182418</v>
      </c>
      <c r="G9" s="28">
        <v>1.9237527994680026</v>
      </c>
      <c r="I9" s="50"/>
    </row>
    <row r="10" spans="1:10" ht="15.75" x14ac:dyDescent="0.25">
      <c r="A10" s="31" t="s">
        <v>19</v>
      </c>
      <c r="B10" s="101">
        <v>1793.146</v>
      </c>
      <c r="C10" s="27">
        <v>1803.635</v>
      </c>
      <c r="D10" s="33">
        <v>-0.58154781871055028</v>
      </c>
      <c r="E10" s="34">
        <v>32.717662175912672</v>
      </c>
      <c r="F10" s="35">
        <v>32.26060336095145</v>
      </c>
      <c r="G10" s="33">
        <v>1.4167708205806544</v>
      </c>
      <c r="I10" s="50"/>
    </row>
    <row r="11" spans="1:10" ht="15.75" x14ac:dyDescent="0.25">
      <c r="A11" s="31" t="s">
        <v>64</v>
      </c>
      <c r="B11" s="101">
        <v>3880.3040000000001</v>
      </c>
      <c r="C11" s="27">
        <v>3908.2849999999999</v>
      </c>
      <c r="D11" s="33">
        <v>-0.71594062357273758</v>
      </c>
      <c r="E11" s="361">
        <v>2.2921368846036727</v>
      </c>
      <c r="F11" s="35">
        <v>2.6392589006794904</v>
      </c>
      <c r="G11" s="33">
        <v>-13.152253308171073</v>
      </c>
      <c r="I11" s="50"/>
    </row>
    <row r="12" spans="1:10" ht="15.75" x14ac:dyDescent="0.25">
      <c r="A12" s="31" t="s">
        <v>72</v>
      </c>
      <c r="B12" s="101">
        <v>4085.482</v>
      </c>
      <c r="C12" s="32">
        <v>2980.471</v>
      </c>
      <c r="D12" s="33">
        <v>37.075046192363551</v>
      </c>
      <c r="E12" s="35">
        <v>2.7719216929169685</v>
      </c>
      <c r="F12" s="35">
        <v>4.0574557488169916</v>
      </c>
      <c r="G12" s="33">
        <v>-31.68325511066482</v>
      </c>
      <c r="I12" s="50"/>
    </row>
    <row r="13" spans="1:10" ht="16.5" thickBot="1" x14ac:dyDescent="0.3">
      <c r="A13" s="362" t="s">
        <v>147</v>
      </c>
      <c r="B13" s="159">
        <v>4362.1629999999996</v>
      </c>
      <c r="C13" s="40">
        <v>4201.9059999999999</v>
      </c>
      <c r="D13" s="33">
        <v>3.813912067523634</v>
      </c>
      <c r="E13" s="363">
        <v>0.16835705579470911</v>
      </c>
      <c r="F13" s="124">
        <v>0.16391674936966011</v>
      </c>
      <c r="G13" s="28">
        <v>2.7088790145754755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1392.152</v>
      </c>
      <c r="C15" s="27">
        <v>1396.8989999999999</v>
      </c>
      <c r="D15" s="28">
        <v>-0.33982413903938968</v>
      </c>
      <c r="E15" s="29">
        <v>19.076375181343153</v>
      </c>
      <c r="F15" s="30">
        <v>17.723862281916766</v>
      </c>
      <c r="G15" s="28">
        <v>7.6310280339196916</v>
      </c>
      <c r="I15" s="50"/>
    </row>
    <row r="16" spans="1:10" ht="15.75" x14ac:dyDescent="0.25">
      <c r="A16" s="46" t="s">
        <v>45</v>
      </c>
      <c r="B16" s="101">
        <v>986.55799999999999</v>
      </c>
      <c r="C16" s="32">
        <v>989.88300000000004</v>
      </c>
      <c r="D16" s="33">
        <v>-0.33589828292839108</v>
      </c>
      <c r="E16" s="34">
        <v>39.47365250841279</v>
      </c>
      <c r="F16" s="35">
        <v>39.467240981046878</v>
      </c>
      <c r="G16" s="33">
        <v>1.6245187670938618E-2</v>
      </c>
      <c r="I16" s="50"/>
    </row>
    <row r="17" spans="1:9" ht="15.75" x14ac:dyDescent="0.25">
      <c r="A17" s="46" t="s">
        <v>46</v>
      </c>
      <c r="B17" s="101">
        <v>1061.3340000000001</v>
      </c>
      <c r="C17" s="32">
        <v>1067.827</v>
      </c>
      <c r="D17" s="33">
        <v>-0.60805729767087158</v>
      </c>
      <c r="E17" s="34">
        <v>3.1918541664107214</v>
      </c>
      <c r="F17" s="35">
        <v>3.4075484780012864</v>
      </c>
      <c r="G17" s="33">
        <v>-6.3298970794710891</v>
      </c>
      <c r="I17" s="50"/>
    </row>
    <row r="18" spans="1:9" ht="15.75" x14ac:dyDescent="0.25">
      <c r="A18" s="46" t="s">
        <v>47</v>
      </c>
      <c r="B18" s="101">
        <v>1115.7249999999999</v>
      </c>
      <c r="C18" s="32">
        <v>1282.2619999999999</v>
      </c>
      <c r="D18" s="33">
        <v>-12.98775133319088</v>
      </c>
      <c r="E18" s="34">
        <v>7.3735977252773061E-2</v>
      </c>
      <c r="F18" s="35">
        <v>0.1200486425217798</v>
      </c>
      <c r="G18" s="33">
        <v>-38.57824986284578</v>
      </c>
      <c r="I18" s="50"/>
    </row>
    <row r="19" spans="1:9" ht="16.5" thickBot="1" x14ac:dyDescent="0.3">
      <c r="A19" s="46" t="s">
        <v>44</v>
      </c>
      <c r="B19" s="101">
        <v>988.05499999999995</v>
      </c>
      <c r="C19" s="32">
        <v>996.91200000000003</v>
      </c>
      <c r="D19" s="33">
        <v>-0.88844351356991236</v>
      </c>
      <c r="E19" s="34">
        <v>0.23430435735255162</v>
      </c>
      <c r="F19" s="35">
        <v>0.16006485669570641</v>
      </c>
      <c r="G19" s="33">
        <v>46.3808872162234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1902.0640000000001</v>
      </c>
      <c r="C21" s="27">
        <v>1876.5239999999999</v>
      </c>
      <c r="D21" s="28">
        <v>1.3610270905141737</v>
      </c>
      <c r="E21" s="29">
        <v>8.4538619963556627</v>
      </c>
      <c r="F21" s="30">
        <v>8.0237218629201976</v>
      </c>
      <c r="G21" s="28">
        <v>5.3608554830802362</v>
      </c>
      <c r="I21" s="50"/>
    </row>
    <row r="22" spans="1:9" ht="15.75" customHeight="1" x14ac:dyDescent="0.25">
      <c r="A22" s="46" t="s">
        <v>45</v>
      </c>
      <c r="B22" s="101">
        <v>1699.663</v>
      </c>
      <c r="C22" s="32">
        <v>1729.1220000000001</v>
      </c>
      <c r="D22" s="33">
        <v>-1.7036970208001552</v>
      </c>
      <c r="E22" s="34">
        <v>19.097797021386178</v>
      </c>
      <c r="F22" s="35">
        <v>19.223649220329833</v>
      </c>
      <c r="G22" s="33">
        <v>-0.65467382129798968</v>
      </c>
      <c r="I22" s="50"/>
    </row>
    <row r="23" spans="1:9" ht="15.75" x14ac:dyDescent="0.25">
      <c r="A23" s="46" t="s">
        <v>46</v>
      </c>
      <c r="B23" s="101">
        <v>1808.6479999999999</v>
      </c>
      <c r="C23" s="32">
        <v>1822.24</v>
      </c>
      <c r="D23" s="33">
        <v>-0.74589516199842487</v>
      </c>
      <c r="E23" s="34">
        <v>2.3731247987975141</v>
      </c>
      <c r="F23" s="35">
        <v>2.3439672538408143</v>
      </c>
      <c r="G23" s="33">
        <v>1.2439399445074348</v>
      </c>
      <c r="I23" s="50"/>
    </row>
    <row r="24" spans="1:9" ht="15.75" x14ac:dyDescent="0.25">
      <c r="A24" s="46" t="s">
        <v>47</v>
      </c>
      <c r="B24" s="101">
        <v>4405.5569999999998</v>
      </c>
      <c r="C24" s="32">
        <v>4065.0030000000002</v>
      </c>
      <c r="D24" s="90">
        <v>8.37770599431291</v>
      </c>
      <c r="E24" s="34">
        <v>9.1484138713809355E-3</v>
      </c>
      <c r="F24" s="35">
        <v>7.2570140973234418E-3</v>
      </c>
      <c r="G24" s="33">
        <v>26.063057735482236</v>
      </c>
      <c r="I24" s="50"/>
    </row>
    <row r="25" spans="1:9" ht="16.5" thickBot="1" x14ac:dyDescent="0.3">
      <c r="A25" s="46" t="s">
        <v>44</v>
      </c>
      <c r="B25" s="101">
        <v>2081.9110000000001</v>
      </c>
      <c r="C25" s="32">
        <v>2099.4899999999998</v>
      </c>
      <c r="D25" s="33">
        <v>-0.83729858203657681</v>
      </c>
      <c r="E25" s="34">
        <v>2.7837299455019324</v>
      </c>
      <c r="F25" s="35">
        <v>2.6620080097632801</v>
      </c>
      <c r="G25" s="33">
        <v>4.5725608372409248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4371.9560000000001</v>
      </c>
      <c r="C27" s="27">
        <v>4446.2749999999996</v>
      </c>
      <c r="D27" s="28">
        <v>-1.6714890554452775</v>
      </c>
      <c r="E27" s="29">
        <v>0.52753070235128552</v>
      </c>
      <c r="F27" s="30">
        <v>0.51062331472148703</v>
      </c>
      <c r="G27" s="28">
        <v>3.3111272326098948</v>
      </c>
      <c r="I27" s="50"/>
    </row>
    <row r="28" spans="1:9" ht="15.75" x14ac:dyDescent="0.25">
      <c r="A28" s="46" t="s">
        <v>45</v>
      </c>
      <c r="B28" s="101">
        <v>3737.0909999999999</v>
      </c>
      <c r="C28" s="32">
        <v>3770.3240000000001</v>
      </c>
      <c r="D28" s="33">
        <v>-0.88143618426427472</v>
      </c>
      <c r="E28" s="34">
        <v>1.1780222894484198</v>
      </c>
      <c r="F28" s="35">
        <v>1.428979732644839</v>
      </c>
      <c r="G28" s="33">
        <v>-17.562001578002267</v>
      </c>
    </row>
    <row r="29" spans="1:9" ht="15.75" x14ac:dyDescent="0.25">
      <c r="A29" s="46" t="s">
        <v>46</v>
      </c>
      <c r="B29" s="102">
        <v>3373.3470000000002</v>
      </c>
      <c r="C29" s="47">
        <v>3376.6460000000002</v>
      </c>
      <c r="D29" s="33">
        <v>-9.7700499252808187E-2</v>
      </c>
      <c r="E29" s="34">
        <v>0.45947222836158591</v>
      </c>
      <c r="F29" s="35">
        <v>0.54195767675568729</v>
      </c>
      <c r="G29" s="33">
        <v>-15.219905895213575</v>
      </c>
    </row>
    <row r="30" spans="1:9" ht="15.75" x14ac:dyDescent="0.25">
      <c r="A30" s="158" t="s">
        <v>47</v>
      </c>
      <c r="B30" s="321" t="s">
        <v>71</v>
      </c>
      <c r="C30" s="322" t="s">
        <v>71</v>
      </c>
      <c r="D30" s="90" t="s">
        <v>55</v>
      </c>
      <c r="E30" s="34">
        <v>1.4313033436319584E-4</v>
      </c>
      <c r="F30" s="35">
        <v>2.5357287195306539E-4</v>
      </c>
      <c r="G30" s="33">
        <v>-43.554555634922856</v>
      </c>
    </row>
    <row r="31" spans="1:9" ht="16.5" thickBot="1" x14ac:dyDescent="0.3">
      <c r="A31" s="156" t="s">
        <v>44</v>
      </c>
      <c r="B31" s="103">
        <v>5001.6880000000001</v>
      </c>
      <c r="C31" s="36">
        <v>5246.5039999999999</v>
      </c>
      <c r="D31" s="37">
        <v>-4.6662691956396074</v>
      </c>
      <c r="E31" s="38">
        <v>0.12696853410801831</v>
      </c>
      <c r="F31" s="39">
        <v>0.15744460368552471</v>
      </c>
      <c r="G31" s="37">
        <v>-19.356693633259365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4930.6149999999998</v>
      </c>
      <c r="C33" s="27">
        <v>4349.3379999999997</v>
      </c>
      <c r="D33" s="28">
        <v>13.364723551032364</v>
      </c>
      <c r="E33" s="29">
        <v>0.41872779317952941</v>
      </c>
      <c r="F33" s="30">
        <v>0.45954649337094106</v>
      </c>
      <c r="G33" s="28">
        <v>-8.8823874798807854</v>
      </c>
    </row>
    <row r="34" spans="1:7" ht="15.75" x14ac:dyDescent="0.25">
      <c r="A34" s="46" t="s">
        <v>45</v>
      </c>
      <c r="B34" s="100">
        <v>4333.2860000000001</v>
      </c>
      <c r="C34" s="27">
        <v>4207.1279999999997</v>
      </c>
      <c r="D34" s="33">
        <v>2.9986727287593906</v>
      </c>
      <c r="E34" s="34">
        <v>1.6686492205897279</v>
      </c>
      <c r="F34" s="35">
        <v>1.8198562773111568</v>
      </c>
      <c r="G34" s="33">
        <v>-8.3087361681570737</v>
      </c>
    </row>
    <row r="35" spans="1:7" ht="15.75" x14ac:dyDescent="0.25">
      <c r="A35" s="46" t="s">
        <v>46</v>
      </c>
      <c r="B35" s="100">
        <v>3882.6149999999998</v>
      </c>
      <c r="C35" s="27">
        <v>3001.7</v>
      </c>
      <c r="D35" s="33">
        <v>29.347203251490821</v>
      </c>
      <c r="E35" s="34">
        <v>0.34297606371780809</v>
      </c>
      <c r="F35" s="35">
        <v>0.43263154424792283</v>
      </c>
      <c r="G35" s="33">
        <v>-20.72328791604178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9.7090076809701192E-2</v>
      </c>
      <c r="F36" s="35">
        <v>9.8289675128473905E-2</v>
      </c>
      <c r="G36" s="33">
        <v>-1.2204723611149637</v>
      </c>
    </row>
    <row r="37" spans="1:7" ht="16.5" thickBot="1" x14ac:dyDescent="0.3">
      <c r="A37" s="156" t="s">
        <v>44</v>
      </c>
      <c r="B37" s="159" t="s">
        <v>71</v>
      </c>
      <c r="C37" s="40">
        <v>811.04</v>
      </c>
      <c r="D37" s="37" t="s">
        <v>55</v>
      </c>
      <c r="E37" s="38">
        <v>0.24447853862020211</v>
      </c>
      <c r="F37" s="39">
        <v>1.2471317587584976</v>
      </c>
      <c r="G37" s="37">
        <v>-80.396735396781395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L11" sqref="L1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marzec - kwiecień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80"/>
      <c r="B4" s="356" t="s">
        <v>148</v>
      </c>
      <c r="C4" s="16"/>
      <c r="D4" s="17"/>
      <c r="E4" s="18"/>
      <c r="F4" s="16"/>
      <c r="G4" s="17"/>
      <c r="I4" s="380"/>
      <c r="J4" s="356" t="s">
        <v>148</v>
      </c>
      <c r="K4" s="16"/>
      <c r="L4" s="17"/>
      <c r="M4" s="18"/>
      <c r="N4" s="16"/>
      <c r="O4" s="17"/>
    </row>
    <row r="5" spans="1:17" ht="15.75" customHeight="1" x14ac:dyDescent="0.2">
      <c r="A5" s="381" t="s">
        <v>14</v>
      </c>
      <c r="B5" s="357" t="s">
        <v>15</v>
      </c>
      <c r="C5" s="19"/>
      <c r="D5" s="20"/>
      <c r="E5" s="21" t="s">
        <v>16</v>
      </c>
      <c r="F5" s="22"/>
      <c r="G5" s="20"/>
      <c r="I5" s="381" t="s">
        <v>14</v>
      </c>
      <c r="J5" s="357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82"/>
      <c r="B6" s="358" t="s">
        <v>155</v>
      </c>
      <c r="C6" s="358" t="s">
        <v>152</v>
      </c>
      <c r="D6" s="23" t="s">
        <v>17</v>
      </c>
      <c r="E6" s="359" t="s">
        <v>155</v>
      </c>
      <c r="F6" s="360" t="s">
        <v>152</v>
      </c>
      <c r="G6" s="23" t="s">
        <v>17</v>
      </c>
      <c r="I6" s="382"/>
      <c r="J6" s="358" t="s">
        <v>155</v>
      </c>
      <c r="K6" s="358" t="s">
        <v>152</v>
      </c>
      <c r="L6" s="23" t="s">
        <v>17</v>
      </c>
      <c r="M6" s="359" t="s">
        <v>155</v>
      </c>
      <c r="N6" s="360" t="s">
        <v>152</v>
      </c>
      <c r="O6" s="23" t="s">
        <v>17</v>
      </c>
    </row>
    <row r="7" spans="1:17" ht="16.5" thickBot="1" x14ac:dyDescent="0.3">
      <c r="A7" s="24" t="s">
        <v>70</v>
      </c>
      <c r="B7" s="95">
        <v>1448.9269999999999</v>
      </c>
      <c r="C7" s="25">
        <v>1478.374</v>
      </c>
      <c r="D7" s="96">
        <v>-1.9918505060289287</v>
      </c>
      <c r="E7" s="97">
        <v>100</v>
      </c>
      <c r="F7" s="98">
        <v>100</v>
      </c>
      <c r="G7" s="99" t="s">
        <v>55</v>
      </c>
      <c r="I7" s="24" t="s">
        <v>70</v>
      </c>
      <c r="J7" s="95">
        <v>1536.9110000000001</v>
      </c>
      <c r="K7" s="25">
        <v>1505.7570000000001</v>
      </c>
      <c r="L7" s="96">
        <v>2.0689925399649476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1154.904</v>
      </c>
      <c r="C9" s="27">
        <v>1158.2</v>
      </c>
      <c r="D9" s="28">
        <v>-0.28457951994474606</v>
      </c>
      <c r="E9" s="29">
        <v>61.633759561906324</v>
      </c>
      <c r="F9" s="30">
        <v>61.526027210563413</v>
      </c>
      <c r="G9" s="28">
        <v>0.17510045134917165</v>
      </c>
      <c r="I9" s="155" t="s">
        <v>18</v>
      </c>
      <c r="J9" s="100">
        <v>1066.8689999999999</v>
      </c>
      <c r="K9" s="27">
        <v>1056.5329999999999</v>
      </c>
      <c r="L9" s="28">
        <v>0.97829409966371272</v>
      </c>
      <c r="M9" s="29">
        <v>62.565527798207221</v>
      </c>
      <c r="N9" s="30">
        <v>60.078495822584543</v>
      </c>
      <c r="O9" s="28">
        <v>4.139637555119613</v>
      </c>
    </row>
    <row r="10" spans="1:17" ht="15.75" x14ac:dyDescent="0.25">
      <c r="A10" s="31" t="s">
        <v>19</v>
      </c>
      <c r="B10" s="101">
        <v>1630.635</v>
      </c>
      <c r="C10" s="27">
        <v>1652.883</v>
      </c>
      <c r="D10" s="33">
        <v>-1.3460117866781889</v>
      </c>
      <c r="E10" s="34">
        <v>33.885505649146985</v>
      </c>
      <c r="F10" s="35">
        <v>33.395362165382842</v>
      </c>
      <c r="G10" s="33">
        <v>1.4676992611633328</v>
      </c>
      <c r="I10" s="31" t="s">
        <v>19</v>
      </c>
      <c r="J10" s="101">
        <v>2011.3240000000001</v>
      </c>
      <c r="K10" s="27">
        <v>2005.3530000000001</v>
      </c>
      <c r="L10" s="33">
        <v>0.29775306392440654</v>
      </c>
      <c r="M10" s="34">
        <v>31.270759927511499</v>
      </c>
      <c r="N10" s="35">
        <v>30.857596836403395</v>
      </c>
      <c r="O10" s="33">
        <v>1.3389347631267434</v>
      </c>
    </row>
    <row r="11" spans="1:17" ht="15.75" x14ac:dyDescent="0.25">
      <c r="A11" s="31" t="s">
        <v>64</v>
      </c>
      <c r="B11" s="101">
        <v>3558.248</v>
      </c>
      <c r="C11" s="27">
        <v>3504.6320000000001</v>
      </c>
      <c r="D11" s="33">
        <v>1.5298610524585743</v>
      </c>
      <c r="E11" s="361">
        <v>1.748296590940198</v>
      </c>
      <c r="F11" s="35">
        <v>2.0095157470237077</v>
      </c>
      <c r="G11" s="33">
        <v>-12.999109684529781</v>
      </c>
      <c r="I11" s="31" t="s">
        <v>64</v>
      </c>
      <c r="J11" s="101">
        <v>4115.5060000000003</v>
      </c>
      <c r="K11" s="27">
        <v>4201.7120000000004</v>
      </c>
      <c r="L11" s="33">
        <v>-2.0516875026179835</v>
      </c>
      <c r="M11" s="361">
        <v>2.9659290166036687</v>
      </c>
      <c r="N11" s="35">
        <v>3.4178681962568396</v>
      </c>
      <c r="O11" s="33">
        <v>-13.222838146541841</v>
      </c>
    </row>
    <row r="12" spans="1:17" ht="15.75" x14ac:dyDescent="0.25">
      <c r="A12" s="31" t="s">
        <v>72</v>
      </c>
      <c r="B12" s="101">
        <v>4485.6840000000002</v>
      </c>
      <c r="C12" s="32">
        <v>4688.9480000000003</v>
      </c>
      <c r="D12" s="33">
        <v>-4.3349595687561502</v>
      </c>
      <c r="E12" s="35">
        <v>2.561876356999103</v>
      </c>
      <c r="F12" s="35">
        <v>2.9348592426017515</v>
      </c>
      <c r="G12" s="33">
        <v>-12.708714618694945</v>
      </c>
      <c r="I12" s="31" t="s">
        <v>72</v>
      </c>
      <c r="J12" s="101">
        <v>3666.5529999999999</v>
      </c>
      <c r="K12" s="32">
        <v>1842.0029999999999</v>
      </c>
      <c r="L12" s="33">
        <v>99.052498828720687</v>
      </c>
      <c r="M12" s="35">
        <v>3.0321578253877455</v>
      </c>
      <c r="N12" s="35">
        <v>5.4454249071122867</v>
      </c>
      <c r="O12" s="33">
        <v>-44.317332859967742</v>
      </c>
      <c r="P12" s="51"/>
      <c r="Q12" s="51"/>
    </row>
    <row r="13" spans="1:17" ht="16.5" thickBot="1" x14ac:dyDescent="0.3">
      <c r="A13" s="362" t="s">
        <v>147</v>
      </c>
      <c r="B13" s="159">
        <v>4362.8720000000003</v>
      </c>
      <c r="C13" s="40">
        <v>4286.009</v>
      </c>
      <c r="D13" s="33">
        <v>1.7933466775268154</v>
      </c>
      <c r="E13" s="363">
        <v>0.17056184100739474</v>
      </c>
      <c r="F13" s="124">
        <v>0.13423563442827327</v>
      </c>
      <c r="G13" s="28">
        <v>27.061522623139101</v>
      </c>
      <c r="I13" s="362" t="s">
        <v>147</v>
      </c>
      <c r="J13" s="159">
        <v>4361.26</v>
      </c>
      <c r="K13" s="40">
        <v>4132.3270000000002</v>
      </c>
      <c r="L13" s="33">
        <v>5.5400504364732015</v>
      </c>
      <c r="M13" s="363">
        <v>0.16562543228985574</v>
      </c>
      <c r="N13" s="124">
        <v>0.20061423764294342</v>
      </c>
      <c r="O13" s="28">
        <v>-17.440838578646321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1307.127</v>
      </c>
      <c r="C15" s="27">
        <v>1343.2739999999999</v>
      </c>
      <c r="D15" s="28">
        <v>-2.6909625288660344</v>
      </c>
      <c r="E15" s="29">
        <v>23.858978357635824</v>
      </c>
      <c r="F15" s="30">
        <v>21.511642637046585</v>
      </c>
      <c r="G15" s="28">
        <v>10.911931553505548</v>
      </c>
      <c r="I15" s="46" t="s">
        <v>65</v>
      </c>
      <c r="J15" s="100">
        <v>1583.268</v>
      </c>
      <c r="K15" s="27">
        <v>1506.27</v>
      </c>
      <c r="L15" s="28">
        <v>5.1118325399828741</v>
      </c>
      <c r="M15" s="29">
        <v>13.150958421660667</v>
      </c>
      <c r="N15" s="30">
        <v>13.040681564526412</v>
      </c>
      <c r="O15" s="28">
        <v>0.84563722063601277</v>
      </c>
    </row>
    <row r="16" spans="1:17" ht="15.75" x14ac:dyDescent="0.25">
      <c r="A16" s="46" t="s">
        <v>45</v>
      </c>
      <c r="B16" s="101">
        <v>1048.9490000000001</v>
      </c>
      <c r="C16" s="32">
        <v>1047.152</v>
      </c>
      <c r="D16" s="33">
        <v>0.17160832429294173</v>
      </c>
      <c r="E16" s="34">
        <v>34.605796947130571</v>
      </c>
      <c r="F16" s="35">
        <v>36.662272229691887</v>
      </c>
      <c r="G16" s="33">
        <v>-5.6092412103574585</v>
      </c>
      <c r="I16" s="46" t="s">
        <v>45</v>
      </c>
      <c r="J16" s="101">
        <v>927.77200000000005</v>
      </c>
      <c r="K16" s="32">
        <v>929.42200000000003</v>
      </c>
      <c r="L16" s="33">
        <v>-0.17752969049581108</v>
      </c>
      <c r="M16" s="34">
        <v>45.504692898615971</v>
      </c>
      <c r="N16" s="35">
        <v>42.935281452675</v>
      </c>
      <c r="O16" s="33">
        <v>5.984382444943515</v>
      </c>
    </row>
    <row r="17" spans="1:15" ht="15.75" x14ac:dyDescent="0.25">
      <c r="A17" s="46" t="s">
        <v>46</v>
      </c>
      <c r="B17" s="101">
        <v>1170.809</v>
      </c>
      <c r="C17" s="32">
        <v>1174.6089999999999</v>
      </c>
      <c r="D17" s="33">
        <v>-0.32351190906931199</v>
      </c>
      <c r="E17" s="34">
        <v>2.9563693197335068</v>
      </c>
      <c r="F17" s="35">
        <v>3.1788247545711315</v>
      </c>
      <c r="G17" s="33">
        <v>-6.9980402196671916</v>
      </c>
      <c r="I17" s="46" t="s">
        <v>46</v>
      </c>
      <c r="J17" s="101">
        <v>946.226</v>
      </c>
      <c r="K17" s="32">
        <v>954.10199999999998</v>
      </c>
      <c r="L17" s="33">
        <v>-0.82548826016505328</v>
      </c>
      <c r="M17" s="34">
        <v>3.4836086368775896</v>
      </c>
      <c r="N17" s="35">
        <v>3.6903406229383977</v>
      </c>
      <c r="O17" s="33">
        <v>-5.6019757302565694</v>
      </c>
    </row>
    <row r="18" spans="1:15" ht="15.75" x14ac:dyDescent="0.25">
      <c r="A18" s="46" t="s">
        <v>47</v>
      </c>
      <c r="B18" s="101">
        <v>1386.5550000000001</v>
      </c>
      <c r="C18" s="32">
        <v>2070.002</v>
      </c>
      <c r="D18" s="33">
        <v>-33.016731384800593</v>
      </c>
      <c r="E18" s="34">
        <v>3.1512879003261864E-2</v>
      </c>
      <c r="F18" s="35">
        <v>5.036566433315947E-2</v>
      </c>
      <c r="G18" s="33">
        <v>-37.431821022333686</v>
      </c>
      <c r="I18" s="46" t="s">
        <v>47</v>
      </c>
      <c r="J18" s="101">
        <v>1031.837</v>
      </c>
      <c r="K18" s="32">
        <v>1044.3720000000001</v>
      </c>
      <c r="L18" s="33">
        <v>-1.2002428253534259</v>
      </c>
      <c r="M18" s="34">
        <v>0.12604837800840357</v>
      </c>
      <c r="N18" s="35">
        <v>0.20620410804166317</v>
      </c>
      <c r="O18" s="33">
        <v>-38.87203353730677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0.18110205840315058</v>
      </c>
      <c r="F19" s="35">
        <v>0.12292192492065115</v>
      </c>
      <c r="G19" s="33">
        <v>47.330965179772441</v>
      </c>
      <c r="I19" s="46" t="s">
        <v>44</v>
      </c>
      <c r="J19" s="101">
        <v>944.00800000000004</v>
      </c>
      <c r="K19" s="32">
        <v>926.32100000000003</v>
      </c>
      <c r="L19" s="33">
        <v>1.9093813051847048</v>
      </c>
      <c r="M19" s="34">
        <v>0.30021946304459174</v>
      </c>
      <c r="N19" s="35">
        <v>0.20598807440306532</v>
      </c>
      <c r="O19" s="33">
        <v>45.746040839791526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1595.0909999999999</v>
      </c>
      <c r="C21" s="27">
        <v>1601.0239999999999</v>
      </c>
      <c r="D21" s="28">
        <v>-0.37057533178765545</v>
      </c>
      <c r="E21" s="29">
        <v>11.060201453946469</v>
      </c>
      <c r="F21" s="30">
        <v>10.385111682475282</v>
      </c>
      <c r="G21" s="28">
        <v>6.5005537938546283</v>
      </c>
      <c r="I21" s="46" t="s">
        <v>65</v>
      </c>
      <c r="J21" s="100">
        <v>2707.1709999999998</v>
      </c>
      <c r="K21" s="27">
        <v>2569.5790000000002</v>
      </c>
      <c r="L21" s="28">
        <v>5.3546514818186033</v>
      </c>
      <c r="M21" s="29">
        <v>5.224731973613161</v>
      </c>
      <c r="N21" s="30">
        <v>5.1041187623324831</v>
      </c>
      <c r="O21" s="28">
        <v>2.3630565215445736</v>
      </c>
    </row>
    <row r="22" spans="1:15" ht="15.75" x14ac:dyDescent="0.25">
      <c r="A22" s="46" t="s">
        <v>45</v>
      </c>
      <c r="B22" s="101">
        <v>1579.2539999999999</v>
      </c>
      <c r="C22" s="32">
        <v>1611.261</v>
      </c>
      <c r="D22" s="33">
        <v>-1.9864565703508037</v>
      </c>
      <c r="E22" s="34">
        <v>19.460797827637482</v>
      </c>
      <c r="F22" s="35">
        <v>19.535696719198974</v>
      </c>
      <c r="G22" s="33">
        <v>-0.38339503647128392</v>
      </c>
      <c r="I22" s="46" t="s">
        <v>45</v>
      </c>
      <c r="J22" s="101">
        <v>1855.345</v>
      </c>
      <c r="K22" s="32">
        <v>1880.242</v>
      </c>
      <c r="L22" s="33">
        <v>-1.3241380630791109</v>
      </c>
      <c r="M22" s="34">
        <v>18.64805637139834</v>
      </c>
      <c r="N22" s="35">
        <v>18.837836239480851</v>
      </c>
      <c r="O22" s="33">
        <v>-1.0074398443105936</v>
      </c>
    </row>
    <row r="23" spans="1:15" ht="15.75" x14ac:dyDescent="0.25">
      <c r="A23" s="46" t="s">
        <v>46</v>
      </c>
      <c r="B23" s="101">
        <v>1717.6669999999999</v>
      </c>
      <c r="C23" s="32">
        <v>1725.96</v>
      </c>
      <c r="D23" s="33">
        <v>-0.48048622216042786</v>
      </c>
      <c r="E23" s="34">
        <v>1.7625657605025504</v>
      </c>
      <c r="F23" s="35">
        <v>1.8528274226845554</v>
      </c>
      <c r="G23" s="33">
        <v>-4.8715633780519676</v>
      </c>
      <c r="I23" s="46" t="s">
        <v>46</v>
      </c>
      <c r="J23" s="101">
        <v>1872.1320000000001</v>
      </c>
      <c r="K23" s="32">
        <v>1896.9760000000001</v>
      </c>
      <c r="L23" s="33">
        <v>-1.3096633800322224</v>
      </c>
      <c r="M23" s="34">
        <v>3.1295782666959355</v>
      </c>
      <c r="N23" s="35">
        <v>2.9512085326806234</v>
      </c>
      <c r="O23" s="33">
        <v>6.0439556215736605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7.9752156164205809E-4</v>
      </c>
      <c r="F24" s="35">
        <v>2.4025251850162802E-4</v>
      </c>
      <c r="G24" s="33">
        <v>231.95138457483176</v>
      </c>
      <c r="I24" s="46" t="s">
        <v>47</v>
      </c>
      <c r="J24" s="101">
        <v>4431.3249999999998</v>
      </c>
      <c r="K24" s="32">
        <v>4064.5149999999999</v>
      </c>
      <c r="L24" s="90">
        <v>9.0246929830496363</v>
      </c>
      <c r="M24" s="34">
        <v>1.9494770327570892E-2</v>
      </c>
      <c r="N24" s="35">
        <v>1.5932480846592625E-2</v>
      </c>
      <c r="O24" s="33">
        <v>22.358661625129841</v>
      </c>
    </row>
    <row r="25" spans="1:15" ht="16.5" thickBot="1" x14ac:dyDescent="0.3">
      <c r="A25" s="46" t="s">
        <v>44</v>
      </c>
      <c r="B25" s="101">
        <v>2403.7310000000002</v>
      </c>
      <c r="C25" s="32">
        <v>2402.6179999999999</v>
      </c>
      <c r="D25" s="33">
        <v>4.6324467726466867E-2</v>
      </c>
      <c r="E25" s="34">
        <v>1.6011430854988378</v>
      </c>
      <c r="F25" s="35">
        <v>1.6214860885055331</v>
      </c>
      <c r="G25" s="33">
        <v>-1.2545900424865668</v>
      </c>
      <c r="I25" s="46" t="s">
        <v>44</v>
      </c>
      <c r="J25" s="101">
        <v>1931.6590000000001</v>
      </c>
      <c r="K25" s="32">
        <v>1945.5820000000001</v>
      </c>
      <c r="L25" s="33">
        <v>-0.71562134106915054</v>
      </c>
      <c r="M25" s="34">
        <v>4.248898545476492</v>
      </c>
      <c r="N25" s="35">
        <v>3.9485008210628481</v>
      </c>
      <c r="O25" s="33">
        <v>7.6078931733078283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3937.5030000000002</v>
      </c>
      <c r="C27" s="27">
        <v>3926.3209999999999</v>
      </c>
      <c r="D27" s="28">
        <v>0.2847958687025397</v>
      </c>
      <c r="E27" s="29">
        <v>0.44585766223151269</v>
      </c>
      <c r="F27" s="30">
        <v>0.39626376756136705</v>
      </c>
      <c r="G27" s="28">
        <v>12.515374538366119</v>
      </c>
      <c r="I27" s="46" t="s">
        <v>65</v>
      </c>
      <c r="J27" s="100">
        <v>4753.6679999999997</v>
      </c>
      <c r="K27" s="27">
        <v>4836.9769999999999</v>
      </c>
      <c r="L27" s="28">
        <v>-1.722336078918717</v>
      </c>
      <c r="M27" s="29">
        <v>0.62871969564657737</v>
      </c>
      <c r="N27" s="30">
        <v>0.65201652549318456</v>
      </c>
      <c r="O27" s="28">
        <v>-3.5730428502537563</v>
      </c>
    </row>
    <row r="28" spans="1:15" ht="15.75" x14ac:dyDescent="0.25">
      <c r="A28" s="46" t="s">
        <v>45</v>
      </c>
      <c r="B28" s="101">
        <v>3569.68</v>
      </c>
      <c r="C28" s="32">
        <v>3492.748</v>
      </c>
      <c r="D28" s="33">
        <v>2.2026209735142586</v>
      </c>
      <c r="E28" s="34">
        <v>0.97021731169276526</v>
      </c>
      <c r="F28" s="35">
        <v>1.2367762829702897</v>
      </c>
      <c r="G28" s="33">
        <v>-21.552723394512881</v>
      </c>
      <c r="I28" s="46" t="s">
        <v>45</v>
      </c>
      <c r="J28" s="101">
        <v>3877.2779999999998</v>
      </c>
      <c r="K28" s="32">
        <v>4025.0030000000002</v>
      </c>
      <c r="L28" s="33">
        <v>-3.6701835998631647</v>
      </c>
      <c r="M28" s="34">
        <v>1.4354827252300246</v>
      </c>
      <c r="N28" s="35">
        <v>1.6666185091680625</v>
      </c>
      <c r="O28" s="33">
        <v>-13.868547761023942</v>
      </c>
    </row>
    <row r="29" spans="1:15" ht="15.75" x14ac:dyDescent="0.25">
      <c r="A29" s="46" t="s">
        <v>46</v>
      </c>
      <c r="B29" s="102">
        <v>3144.1959999999999</v>
      </c>
      <c r="C29" s="47">
        <v>3217.3119999999999</v>
      </c>
      <c r="D29" s="33">
        <v>-2.2725803403586595</v>
      </c>
      <c r="E29" s="34">
        <v>0.29680734875165238</v>
      </c>
      <c r="F29" s="35">
        <v>0.34177012813758867</v>
      </c>
      <c r="G29" s="33">
        <v>-13.155854091448077</v>
      </c>
      <c r="I29" s="46" t="s">
        <v>46</v>
      </c>
      <c r="J29" s="102">
        <v>3500.828</v>
      </c>
      <c r="K29" s="47">
        <v>3461.9290000000001</v>
      </c>
      <c r="L29" s="33">
        <v>1.1236221193444431</v>
      </c>
      <c r="M29" s="34">
        <v>0.66100623992881469</v>
      </c>
      <c r="N29" s="35">
        <v>0.78946792805107691</v>
      </c>
      <c r="O29" s="33">
        <v>-16.271932469681154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71</v>
      </c>
      <c r="L30" s="90" t="s">
        <v>55</v>
      </c>
      <c r="M30" s="34">
        <v>3.2046197798746669E-4</v>
      </c>
      <c r="N30" s="35">
        <v>5.6708830131939846E-4</v>
      </c>
      <c r="O30" s="33">
        <v>-43.489933182914591</v>
      </c>
    </row>
    <row r="31" spans="1:15" ht="16.5" thickBot="1" x14ac:dyDescent="0.3">
      <c r="A31" s="156" t="s">
        <v>44</v>
      </c>
      <c r="B31" s="103">
        <v>1940.5029999999999</v>
      </c>
      <c r="C31" s="36" t="s">
        <v>71</v>
      </c>
      <c r="D31" s="37" t="s">
        <v>55</v>
      </c>
      <c r="E31" s="38">
        <v>3.5414268264267607E-2</v>
      </c>
      <c r="F31" s="39">
        <v>3.4705568354462445E-2</v>
      </c>
      <c r="G31" s="37">
        <v>2.0420351644062249</v>
      </c>
      <c r="I31" s="156" t="s">
        <v>44</v>
      </c>
      <c r="J31" s="103" t="s">
        <v>71</v>
      </c>
      <c r="K31" s="36" t="s">
        <v>71</v>
      </c>
      <c r="L31" s="37" t="s">
        <v>55</v>
      </c>
      <c r="M31" s="38">
        <v>0.24039989382026458</v>
      </c>
      <c r="N31" s="39">
        <v>0.30919814524319583</v>
      </c>
      <c r="O31" s="37">
        <v>-22.250538200615296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4920.4949999999999</v>
      </c>
      <c r="C33" s="27">
        <v>5016.0559999999996</v>
      </c>
      <c r="D33" s="28">
        <v>-1.9051023353806196</v>
      </c>
      <c r="E33" s="29">
        <v>0.31767223717515275</v>
      </c>
      <c r="F33" s="30">
        <v>0.34747066516749092</v>
      </c>
      <c r="G33" s="28">
        <v>-8.5758111344376271</v>
      </c>
      <c r="I33" s="46" t="s">
        <v>65</v>
      </c>
      <c r="J33" s="100">
        <v>4937.9380000000001</v>
      </c>
      <c r="K33" s="27">
        <v>3870.4520000000002</v>
      </c>
      <c r="L33" s="28">
        <v>27.580396294799677</v>
      </c>
      <c r="M33" s="29">
        <v>0.54393079730406024</v>
      </c>
      <c r="N33" s="30">
        <v>0.598116132663017</v>
      </c>
      <c r="O33" s="28">
        <v>-9.0593335307150404</v>
      </c>
    </row>
    <row r="34" spans="1:15" ht="15.75" x14ac:dyDescent="0.25">
      <c r="A34" s="46" t="s">
        <v>45</v>
      </c>
      <c r="B34" s="100">
        <v>5354.1639999999998</v>
      </c>
      <c r="C34" s="27">
        <v>5509.1909999999998</v>
      </c>
      <c r="D34" s="33">
        <v>-2.8139703270407588</v>
      </c>
      <c r="E34" s="34">
        <v>1.5859039572804341</v>
      </c>
      <c r="F34" s="35">
        <v>1.9703327453698971</v>
      </c>
      <c r="G34" s="33">
        <v>-19.510856173549147</v>
      </c>
      <c r="I34" s="46" t="s">
        <v>45</v>
      </c>
      <c r="J34" s="100">
        <v>3200.768</v>
      </c>
      <c r="K34" s="27">
        <v>2265.6759999999999</v>
      </c>
      <c r="L34" s="33">
        <v>41.272097157757784</v>
      </c>
      <c r="M34" s="34">
        <v>1.7711666471718963</v>
      </c>
      <c r="N34" s="35">
        <v>1.6338084003060118</v>
      </c>
      <c r="O34" s="33">
        <v>8.4072432752920925</v>
      </c>
    </row>
    <row r="35" spans="1:15" ht="15.75" x14ac:dyDescent="0.25">
      <c r="A35" s="46" t="s">
        <v>46</v>
      </c>
      <c r="B35" s="100">
        <v>3292.0160000000001</v>
      </c>
      <c r="C35" s="27">
        <v>2906.826</v>
      </c>
      <c r="D35" s="33">
        <v>13.251223155427949</v>
      </c>
      <c r="E35" s="34">
        <v>0.3539486909114658</v>
      </c>
      <c r="F35" s="35">
        <v>0.30407232387087868</v>
      </c>
      <c r="G35" s="33">
        <v>16.402797336388506</v>
      </c>
      <c r="I35" s="46" t="s">
        <v>46</v>
      </c>
      <c r="J35" s="100">
        <v>4668.915</v>
      </c>
      <c r="K35" s="27">
        <v>3061.9929999999999</v>
      </c>
      <c r="L35" s="33">
        <v>52.479610502048835</v>
      </c>
      <c r="M35" s="34">
        <v>0.3293815030414512</v>
      </c>
      <c r="N35" s="35">
        <v>0.59158111509543154</v>
      </c>
      <c r="O35" s="33">
        <v>-44.321836070051582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0.17545474356125279</v>
      </c>
      <c r="F36" s="35">
        <v>0.17778686369120475</v>
      </c>
      <c r="G36" s="33">
        <v>-1.3117505318067719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 t="s">
        <v>71</v>
      </c>
      <c r="C37" s="40">
        <v>356.79399999999998</v>
      </c>
      <c r="D37" s="37" t="s">
        <v>55</v>
      </c>
      <c r="E37" s="38">
        <v>0.12889672807079749</v>
      </c>
      <c r="F37" s="39">
        <v>0.13519664450227978</v>
      </c>
      <c r="G37" s="37">
        <v>-4.6598171535063866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0.38767887787033783</v>
      </c>
      <c r="N37" s="39">
        <v>2.6219192590478264</v>
      </c>
      <c r="O37" s="37">
        <v>-85.213927677882538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80" zoomScaleNormal="80" workbookViewId="0">
      <selection activeCell="X28" sqref="X28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H4" sqref="H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L29" sqref="L29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157</v>
      </c>
      <c r="D8" s="299" t="s">
        <v>158</v>
      </c>
      <c r="E8" s="300" t="s">
        <v>157</v>
      </c>
      <c r="F8" s="299" t="s">
        <v>158</v>
      </c>
      <c r="G8" s="300" t="s">
        <v>157</v>
      </c>
      <c r="H8" s="299" t="s">
        <v>158</v>
      </c>
      <c r="I8" s="300" t="s">
        <v>157</v>
      </c>
      <c r="J8" s="299" t="s">
        <v>158</v>
      </c>
      <c r="K8" s="300" t="s">
        <v>157</v>
      </c>
      <c r="L8" s="299" t="s">
        <v>158</v>
      </c>
      <c r="M8" s="300" t="s">
        <v>157</v>
      </c>
      <c r="N8" s="301" t="s">
        <v>158</v>
      </c>
      <c r="O8" s="302" t="s">
        <v>157</v>
      </c>
      <c r="P8" s="299" t="s">
        <v>158</v>
      </c>
      <c r="Q8" s="300" t="s">
        <v>157</v>
      </c>
      <c r="R8" s="299" t="s">
        <v>158</v>
      </c>
    </row>
    <row r="9" spans="1:18" ht="33" customHeight="1" thickBot="1" x14ac:dyDescent="0.3">
      <c r="A9" s="186"/>
      <c r="B9" s="187" t="s">
        <v>86</v>
      </c>
      <c r="C9" s="260">
        <v>67971.377000000008</v>
      </c>
      <c r="D9" s="261">
        <v>44251.982000000004</v>
      </c>
      <c r="E9" s="260">
        <v>290278.48100000003</v>
      </c>
      <c r="F9" s="261">
        <v>193329.41899999999</v>
      </c>
      <c r="G9" s="260">
        <v>267135.79500000004</v>
      </c>
      <c r="H9" s="261">
        <v>180930.908</v>
      </c>
      <c r="I9" s="260">
        <v>221762.19800000003</v>
      </c>
      <c r="J9" s="261">
        <v>220544.49799999996</v>
      </c>
      <c r="K9" s="260">
        <v>946948.11400000006</v>
      </c>
      <c r="L9" s="261">
        <v>965484.72899999993</v>
      </c>
      <c r="M9" s="260">
        <v>604500.505</v>
      </c>
      <c r="N9" s="261">
        <v>743859.25900000008</v>
      </c>
      <c r="O9" s="260">
        <v>-153790.82100000003</v>
      </c>
      <c r="P9" s="261">
        <v>-176292.51599999995</v>
      </c>
      <c r="Q9" s="260">
        <v>-656669.63300000003</v>
      </c>
      <c r="R9" s="262">
        <v>-772155.30999999994</v>
      </c>
    </row>
    <row r="10" spans="1:18" ht="12.75" customHeight="1" x14ac:dyDescent="0.2">
      <c r="A10" s="371" t="s">
        <v>87</v>
      </c>
      <c r="B10" s="372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17416.609</v>
      </c>
      <c r="D11" s="266">
        <v>13252.573</v>
      </c>
      <c r="E11" s="267">
        <v>74346.993000000002</v>
      </c>
      <c r="F11" s="266">
        <v>58119.998000000007</v>
      </c>
      <c r="G11" s="268">
        <v>49833.672000000006</v>
      </c>
      <c r="H11" s="266">
        <v>47311.806999999993</v>
      </c>
      <c r="I11" s="265">
        <v>6328.7139999999999</v>
      </c>
      <c r="J11" s="266">
        <v>6015.4740000000002</v>
      </c>
      <c r="K11" s="265">
        <v>26993.893</v>
      </c>
      <c r="L11" s="266">
        <v>26252.474999999999</v>
      </c>
      <c r="M11" s="265">
        <v>8953.8150000000005</v>
      </c>
      <c r="N11" s="269">
        <v>8485.8549999999996</v>
      </c>
      <c r="O11" s="270">
        <v>11087.895</v>
      </c>
      <c r="P11" s="266">
        <v>7237.0990000000002</v>
      </c>
      <c r="Q11" s="265">
        <v>47353.100000000006</v>
      </c>
      <c r="R11" s="266">
        <v>31867.523000000008</v>
      </c>
    </row>
    <row r="12" spans="1:18" ht="33" customHeight="1" x14ac:dyDescent="0.2">
      <c r="A12" s="190" t="s">
        <v>90</v>
      </c>
      <c r="B12" s="191" t="s">
        <v>91</v>
      </c>
      <c r="C12" s="271">
        <v>16191.724</v>
      </c>
      <c r="D12" s="272">
        <v>12925.516</v>
      </c>
      <c r="E12" s="273">
        <v>69111.354000000007</v>
      </c>
      <c r="F12" s="272">
        <v>56705.944000000003</v>
      </c>
      <c r="G12" s="274">
        <v>48324.196000000004</v>
      </c>
      <c r="H12" s="272">
        <v>46830.913999999997</v>
      </c>
      <c r="I12" s="275">
        <v>2945.9160000000002</v>
      </c>
      <c r="J12" s="272">
        <v>3051.654</v>
      </c>
      <c r="K12" s="275">
        <v>12536.418</v>
      </c>
      <c r="L12" s="272">
        <v>13330.995999999999</v>
      </c>
      <c r="M12" s="275">
        <v>5399.3950000000004</v>
      </c>
      <c r="N12" s="276">
        <v>5278.2830000000004</v>
      </c>
      <c r="O12" s="270">
        <v>13245.808000000001</v>
      </c>
      <c r="P12" s="266">
        <v>9873.8619999999992</v>
      </c>
      <c r="Q12" s="265">
        <v>56574.936000000009</v>
      </c>
      <c r="R12" s="266">
        <v>43374.948000000004</v>
      </c>
    </row>
    <row r="13" spans="1:18" ht="33" customHeight="1" x14ac:dyDescent="0.2">
      <c r="A13" s="192" t="s">
        <v>92</v>
      </c>
      <c r="B13" s="193" t="s">
        <v>93</v>
      </c>
      <c r="C13" s="277">
        <v>1224.885</v>
      </c>
      <c r="D13" s="278">
        <v>327.05700000000002</v>
      </c>
      <c r="E13" s="279">
        <v>5235.6390000000001</v>
      </c>
      <c r="F13" s="278">
        <v>1414.0540000000001</v>
      </c>
      <c r="G13" s="279">
        <v>1509.4760000000001</v>
      </c>
      <c r="H13" s="278">
        <v>480.89299999999997</v>
      </c>
      <c r="I13" s="280">
        <v>3382.7979999999998</v>
      </c>
      <c r="J13" s="278">
        <v>2963.82</v>
      </c>
      <c r="K13" s="280">
        <v>14457.475</v>
      </c>
      <c r="L13" s="278">
        <v>12921.478999999999</v>
      </c>
      <c r="M13" s="280">
        <v>3554.42</v>
      </c>
      <c r="N13" s="281">
        <v>3207.5720000000001</v>
      </c>
      <c r="O13" s="282">
        <v>-2157.9129999999996</v>
      </c>
      <c r="P13" s="278">
        <v>-2636.7629999999999</v>
      </c>
      <c r="Q13" s="280">
        <v>-9221.8359999999993</v>
      </c>
      <c r="R13" s="278">
        <v>-11507.424999999999</v>
      </c>
    </row>
    <row r="14" spans="1:18" ht="31.5" x14ac:dyDescent="0.2">
      <c r="A14" s="194" t="s">
        <v>94</v>
      </c>
      <c r="B14" s="195" t="s">
        <v>95</v>
      </c>
      <c r="C14" s="283">
        <v>3957.8760000000002</v>
      </c>
      <c r="D14" s="284">
        <v>3276.5509999999999</v>
      </c>
      <c r="E14" s="285">
        <v>16952.213</v>
      </c>
      <c r="F14" s="284">
        <v>14330.641</v>
      </c>
      <c r="G14" s="285">
        <v>9449.2849999999999</v>
      </c>
      <c r="H14" s="284">
        <v>9226.2199999999993</v>
      </c>
      <c r="I14" s="286">
        <v>193399.41200000001</v>
      </c>
      <c r="J14" s="284">
        <v>196862.37599999999</v>
      </c>
      <c r="K14" s="283">
        <v>825868.77399999998</v>
      </c>
      <c r="L14" s="284">
        <v>861989.87699999998</v>
      </c>
      <c r="M14" s="286">
        <v>473127.80900000001</v>
      </c>
      <c r="N14" s="287">
        <v>632443.27</v>
      </c>
      <c r="O14" s="288">
        <v>-189441.53600000002</v>
      </c>
      <c r="P14" s="284">
        <v>-193585.82499999998</v>
      </c>
      <c r="Q14" s="286">
        <v>-808916.56099999999</v>
      </c>
      <c r="R14" s="284">
        <v>-847659.23600000003</v>
      </c>
    </row>
    <row r="15" spans="1:18" ht="33" customHeight="1" x14ac:dyDescent="0.2">
      <c r="A15" s="196" t="s">
        <v>96</v>
      </c>
      <c r="B15" s="197" t="s">
        <v>97</v>
      </c>
      <c r="C15" s="289">
        <v>1506.873</v>
      </c>
      <c r="D15" s="290">
        <v>852.61300000000006</v>
      </c>
      <c r="E15" s="285">
        <v>6440.7120000000004</v>
      </c>
      <c r="F15" s="290">
        <v>3753.154</v>
      </c>
      <c r="G15" s="285">
        <v>6748.415</v>
      </c>
      <c r="H15" s="290">
        <v>3645.5149999999999</v>
      </c>
      <c r="I15" s="286">
        <v>18775.269</v>
      </c>
      <c r="J15" s="284">
        <v>14970.284</v>
      </c>
      <c r="K15" s="291">
        <v>80164.25</v>
      </c>
      <c r="L15" s="290">
        <v>65541.803</v>
      </c>
      <c r="M15" s="292">
        <v>106470.031</v>
      </c>
      <c r="N15" s="287">
        <v>90222.932000000001</v>
      </c>
      <c r="O15" s="288">
        <v>-17268.396000000001</v>
      </c>
      <c r="P15" s="284">
        <v>-14117.671</v>
      </c>
      <c r="Q15" s="286">
        <v>-73723.538</v>
      </c>
      <c r="R15" s="284">
        <v>-61788.648999999998</v>
      </c>
    </row>
    <row r="16" spans="1:18" ht="32.25" thickBot="1" x14ac:dyDescent="0.25">
      <c r="A16" s="198" t="s">
        <v>98</v>
      </c>
      <c r="B16" s="199" t="s">
        <v>99</v>
      </c>
      <c r="C16" s="293">
        <v>45090.019</v>
      </c>
      <c r="D16" s="294">
        <v>26870.244999999999</v>
      </c>
      <c r="E16" s="295">
        <v>192538.56299999999</v>
      </c>
      <c r="F16" s="294">
        <v>117125.626</v>
      </c>
      <c r="G16" s="295">
        <v>201104.42300000001</v>
      </c>
      <c r="H16" s="294">
        <v>120747.36599999999</v>
      </c>
      <c r="I16" s="295">
        <v>3258.8029999999999</v>
      </c>
      <c r="J16" s="294">
        <v>2696.364</v>
      </c>
      <c r="K16" s="295">
        <v>13921.197</v>
      </c>
      <c r="L16" s="294">
        <v>11700.574000000001</v>
      </c>
      <c r="M16" s="295">
        <v>15948.85</v>
      </c>
      <c r="N16" s="296">
        <v>12707.201999999999</v>
      </c>
      <c r="O16" s="297">
        <v>41831.216</v>
      </c>
      <c r="P16" s="294">
        <v>24173.880999999998</v>
      </c>
      <c r="Q16" s="295">
        <v>178617.36599999998</v>
      </c>
      <c r="R16" s="294">
        <v>105425.052</v>
      </c>
    </row>
    <row r="17" spans="1:18" ht="12.75" customHeight="1" x14ac:dyDescent="0.2">
      <c r="A17" s="371" t="s">
        <v>100</v>
      </c>
      <c r="B17" s="372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25992.45</v>
      </c>
      <c r="D18" s="294">
        <v>32656.707999999999</v>
      </c>
      <c r="E18" s="295">
        <v>111118.088</v>
      </c>
      <c r="F18" s="294">
        <v>142762.59</v>
      </c>
      <c r="G18" s="295">
        <v>33340.796999999999</v>
      </c>
      <c r="H18" s="294">
        <v>39050.372000000003</v>
      </c>
      <c r="I18" s="295">
        <v>59364.690999999999</v>
      </c>
      <c r="J18" s="294">
        <v>67472.879000000001</v>
      </c>
      <c r="K18" s="295">
        <v>253462.48300000001</v>
      </c>
      <c r="L18" s="294">
        <v>294413.10499999998</v>
      </c>
      <c r="M18" s="295">
        <v>81600.323999999993</v>
      </c>
      <c r="N18" s="296">
        <v>96826.339000000007</v>
      </c>
      <c r="O18" s="297">
        <v>-33372.240999999995</v>
      </c>
      <c r="P18" s="294">
        <v>-34816.171000000002</v>
      </c>
      <c r="Q18" s="295">
        <v>-142344.39500000002</v>
      </c>
      <c r="R18" s="294">
        <v>-151650.51499999998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146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L85" sqref="L84:L85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159</v>
      </c>
      <c r="B5" s="209"/>
      <c r="C5" s="209"/>
      <c r="D5" s="209"/>
      <c r="E5" s="209"/>
      <c r="F5" s="209"/>
      <c r="G5" s="209"/>
      <c r="J5" s="209" t="str">
        <f>A5</f>
        <v>według ważniejszych krajów w okresie styczeń-marzec 2016r. (dane wstępne)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157</v>
      </c>
      <c r="B7" s="215"/>
      <c r="C7" s="216"/>
      <c r="D7" s="217"/>
      <c r="E7" s="218" t="s">
        <v>158</v>
      </c>
      <c r="F7" s="215"/>
      <c r="G7" s="216"/>
      <c r="H7" s="219"/>
      <c r="J7" s="214" t="str">
        <f>A23</f>
        <v>I-III 2015r.</v>
      </c>
      <c r="K7" s="215"/>
      <c r="L7" s="216"/>
      <c r="M7" s="217"/>
      <c r="N7" s="218" t="str">
        <f>E7</f>
        <v>I-III 2016r.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45090.019</v>
      </c>
      <c r="C9" s="227">
        <v>192538.56299999999</v>
      </c>
      <c r="D9" s="228">
        <v>201104.42300000001</v>
      </c>
      <c r="E9" s="229" t="s">
        <v>21</v>
      </c>
      <c r="F9" s="230">
        <v>26870.244999999999</v>
      </c>
      <c r="G9" s="231">
        <v>117125.626</v>
      </c>
      <c r="H9" s="228">
        <v>120747.36599999999</v>
      </c>
      <c r="J9" s="303" t="s">
        <v>21</v>
      </c>
      <c r="K9" s="230">
        <v>3258.8029999999999</v>
      </c>
      <c r="L9" s="336">
        <v>13921.197</v>
      </c>
      <c r="M9" s="228">
        <v>15948.85</v>
      </c>
      <c r="N9" s="303" t="s">
        <v>21</v>
      </c>
      <c r="O9" s="230">
        <v>2696.364</v>
      </c>
      <c r="P9" s="336">
        <v>11700.574000000001</v>
      </c>
      <c r="Q9" s="228">
        <v>12707.201999999999</v>
      </c>
    </row>
    <row r="10" spans="1:18" s="210" customFormat="1" x14ac:dyDescent="0.2">
      <c r="A10" s="232" t="s">
        <v>112</v>
      </c>
      <c r="B10" s="233">
        <v>13836.832</v>
      </c>
      <c r="C10" s="234">
        <v>59023.012999999999</v>
      </c>
      <c r="D10" s="233">
        <v>59635.040999999997</v>
      </c>
      <c r="E10" s="235" t="s">
        <v>111</v>
      </c>
      <c r="F10" s="236">
        <v>6633.5640000000003</v>
      </c>
      <c r="G10" s="237">
        <v>28781.580999999998</v>
      </c>
      <c r="H10" s="238">
        <v>31104.452000000001</v>
      </c>
      <c r="J10" s="339" t="s">
        <v>116</v>
      </c>
      <c r="K10" s="340">
        <v>1074.1120000000001</v>
      </c>
      <c r="L10" s="341">
        <v>4609.68</v>
      </c>
      <c r="M10" s="364">
        <v>5657.72</v>
      </c>
      <c r="N10" s="339" t="s">
        <v>111</v>
      </c>
      <c r="O10" s="342">
        <v>1643.5609999999999</v>
      </c>
      <c r="P10" s="343">
        <v>7125.1850000000004</v>
      </c>
      <c r="Q10" s="344">
        <v>6950.3450000000003</v>
      </c>
    </row>
    <row r="11" spans="1:18" s="210" customFormat="1" x14ac:dyDescent="0.2">
      <c r="A11" s="239" t="s">
        <v>111</v>
      </c>
      <c r="B11" s="240">
        <v>11058.942999999999</v>
      </c>
      <c r="C11" s="241">
        <v>47086.16</v>
      </c>
      <c r="D11" s="240">
        <v>54308.141000000003</v>
      </c>
      <c r="E11" s="242" t="s">
        <v>112</v>
      </c>
      <c r="F11" s="243">
        <v>4865.4560000000001</v>
      </c>
      <c r="G11" s="244">
        <v>21226.931</v>
      </c>
      <c r="H11" s="245">
        <v>19220.510999999999</v>
      </c>
      <c r="J11" s="239" t="s">
        <v>138</v>
      </c>
      <c r="K11" s="240">
        <v>915.70100000000002</v>
      </c>
      <c r="L11" s="241">
        <v>3908.3719999999998</v>
      </c>
      <c r="M11" s="320">
        <v>4427.37</v>
      </c>
      <c r="N11" s="239" t="s">
        <v>116</v>
      </c>
      <c r="O11" s="243">
        <v>849.15200000000004</v>
      </c>
      <c r="P11" s="305">
        <v>3675.6460000000002</v>
      </c>
      <c r="Q11" s="245">
        <v>4666.5770000000002</v>
      </c>
    </row>
    <row r="12" spans="1:18" s="210" customFormat="1" x14ac:dyDescent="0.2">
      <c r="A12" s="239" t="s">
        <v>115</v>
      </c>
      <c r="B12" s="240">
        <v>5987.1689999999999</v>
      </c>
      <c r="C12" s="241">
        <v>25684.541000000001</v>
      </c>
      <c r="D12" s="240">
        <v>23595.15</v>
      </c>
      <c r="E12" s="242" t="s">
        <v>110</v>
      </c>
      <c r="F12" s="243">
        <v>3140.7660000000001</v>
      </c>
      <c r="G12" s="244">
        <v>13783.054</v>
      </c>
      <c r="H12" s="245">
        <v>15702.768</v>
      </c>
      <c r="J12" s="239" t="s">
        <v>111</v>
      </c>
      <c r="K12" s="240">
        <v>814.95699999999999</v>
      </c>
      <c r="L12" s="241">
        <v>3475.203</v>
      </c>
      <c r="M12" s="320">
        <v>3573.1</v>
      </c>
      <c r="N12" s="239" t="s">
        <v>113</v>
      </c>
      <c r="O12" s="243">
        <v>160.71600000000001</v>
      </c>
      <c r="P12" s="305">
        <v>709.46</v>
      </c>
      <c r="Q12" s="245">
        <v>877.702</v>
      </c>
    </row>
    <row r="13" spans="1:18" s="210" customFormat="1" x14ac:dyDescent="0.2">
      <c r="A13" s="239" t="s">
        <v>114</v>
      </c>
      <c r="B13" s="240">
        <v>4508.2389999999996</v>
      </c>
      <c r="C13" s="241">
        <v>19325.150000000001</v>
      </c>
      <c r="D13" s="240">
        <v>21145.365000000002</v>
      </c>
      <c r="E13" s="242" t="s">
        <v>124</v>
      </c>
      <c r="F13" s="243">
        <v>2919.5720000000001</v>
      </c>
      <c r="G13" s="244">
        <v>12741.271000000001</v>
      </c>
      <c r="H13" s="245">
        <v>13878.18</v>
      </c>
      <c r="J13" s="239" t="s">
        <v>113</v>
      </c>
      <c r="K13" s="240">
        <v>290.76799999999997</v>
      </c>
      <c r="L13" s="241">
        <v>1240.3630000000001</v>
      </c>
      <c r="M13" s="320">
        <v>1554.96</v>
      </c>
      <c r="N13" s="239" t="s">
        <v>117</v>
      </c>
      <c r="O13" s="243">
        <v>38.92</v>
      </c>
      <c r="P13" s="305">
        <v>172.65299999999999</v>
      </c>
      <c r="Q13" s="245">
        <v>185.898</v>
      </c>
    </row>
    <row r="14" spans="1:18" s="210" customFormat="1" ht="13.5" thickBot="1" x14ac:dyDescent="0.25">
      <c r="A14" s="239" t="s">
        <v>119</v>
      </c>
      <c r="B14" s="240">
        <v>2907.1370000000002</v>
      </c>
      <c r="C14" s="241">
        <v>12424.734</v>
      </c>
      <c r="D14" s="240">
        <v>11824.74</v>
      </c>
      <c r="E14" s="242" t="s">
        <v>115</v>
      </c>
      <c r="F14" s="243">
        <v>2490.6799999999998</v>
      </c>
      <c r="G14" s="244">
        <v>11029.119000000001</v>
      </c>
      <c r="H14" s="245">
        <v>9593.7270000000008</v>
      </c>
      <c r="J14" s="253" t="s">
        <v>117</v>
      </c>
      <c r="K14" s="254">
        <v>163.26499999999999</v>
      </c>
      <c r="L14" s="255">
        <v>687.57899999999995</v>
      </c>
      <c r="M14" s="345">
        <v>735.7</v>
      </c>
      <c r="N14" s="253" t="s">
        <v>124</v>
      </c>
      <c r="O14" s="257">
        <v>4.0149999999999997</v>
      </c>
      <c r="P14" s="346">
        <v>17.63</v>
      </c>
      <c r="Q14" s="259">
        <v>26.68</v>
      </c>
    </row>
    <row r="15" spans="1:18" s="210" customFormat="1" x14ac:dyDescent="0.2">
      <c r="A15" s="246" t="s">
        <v>110</v>
      </c>
      <c r="B15" s="247">
        <v>2801.6010000000001</v>
      </c>
      <c r="C15" s="248">
        <v>11976.833000000001</v>
      </c>
      <c r="D15" s="247">
        <v>13931.266</v>
      </c>
      <c r="E15" s="249" t="s">
        <v>126</v>
      </c>
      <c r="F15" s="250">
        <v>2418.3209999999999</v>
      </c>
      <c r="G15" s="251">
        <v>10418.335999999999</v>
      </c>
      <c r="H15" s="252">
        <v>11553.834000000001</v>
      </c>
      <c r="J15" s="329"/>
      <c r="K15" s="347"/>
      <c r="L15" s="347"/>
      <c r="M15" s="347"/>
      <c r="N15" s="329"/>
      <c r="O15" s="330"/>
      <c r="P15" s="330"/>
      <c r="Q15" s="330"/>
    </row>
    <row r="16" spans="1:18" s="210" customFormat="1" x14ac:dyDescent="0.2">
      <c r="A16" s="246" t="s">
        <v>124</v>
      </c>
      <c r="B16" s="247">
        <v>1929.471</v>
      </c>
      <c r="C16" s="248">
        <v>8227.884</v>
      </c>
      <c r="D16" s="247">
        <v>10566.64</v>
      </c>
      <c r="E16" s="249" t="s">
        <v>119</v>
      </c>
      <c r="F16" s="250">
        <v>1404.9670000000001</v>
      </c>
      <c r="G16" s="251">
        <v>6112.3209999999999</v>
      </c>
      <c r="H16" s="252">
        <v>6089.7439999999997</v>
      </c>
      <c r="J16" s="329"/>
      <c r="K16" s="347"/>
      <c r="L16" s="347"/>
      <c r="M16" s="347"/>
      <c r="N16" s="329"/>
      <c r="O16" s="330"/>
      <c r="P16" s="330"/>
      <c r="Q16" s="330"/>
    </row>
    <row r="17" spans="1:17" ht="13.5" thickBot="1" x14ac:dyDescent="0.25">
      <c r="A17" s="253" t="s">
        <v>120</v>
      </c>
      <c r="B17" s="254">
        <v>959.53899999999999</v>
      </c>
      <c r="C17" s="255">
        <v>4104.8739999999998</v>
      </c>
      <c r="D17" s="254">
        <v>1415.8</v>
      </c>
      <c r="E17" s="256" t="s">
        <v>113</v>
      </c>
      <c r="F17" s="257">
        <v>1003.51</v>
      </c>
      <c r="G17" s="258">
        <v>4363.1559999999999</v>
      </c>
      <c r="H17" s="259">
        <v>4778.72</v>
      </c>
      <c r="I17" s="334"/>
      <c r="J17" s="329"/>
      <c r="K17" s="347"/>
      <c r="L17" s="347"/>
      <c r="M17" s="347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tr">
        <f>A5</f>
        <v>według ważniejszych krajów w okresie styczeń-marzec 2016r. (dane wstępne)</v>
      </c>
      <c r="B21" s="209"/>
      <c r="C21" s="209"/>
      <c r="D21" s="209"/>
      <c r="E21" s="209"/>
      <c r="F21" s="209"/>
      <c r="G21" s="209"/>
      <c r="J21" s="209" t="str">
        <f>J5</f>
        <v>według ważniejszych krajów w okresie styczeń-marzec 2016r. (dane wstępne)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tr">
        <f>A7</f>
        <v>I-III 2015r.</v>
      </c>
      <c r="B23" s="215"/>
      <c r="C23" s="216"/>
      <c r="D23" s="217"/>
      <c r="E23" s="218" t="str">
        <f>E7</f>
        <v>I-III 2016r.</v>
      </c>
      <c r="F23" s="215"/>
      <c r="G23" s="216"/>
      <c r="H23" s="219"/>
      <c r="J23" s="214" t="str">
        <f>A7</f>
        <v>I-III 2015r.</v>
      </c>
      <c r="K23" s="215"/>
      <c r="L23" s="216"/>
      <c r="M23" s="217"/>
      <c r="N23" s="218" t="str">
        <f>E7</f>
        <v>I-III 2016r.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3957.8760000000002</v>
      </c>
      <c r="C25" s="227">
        <v>16952.213</v>
      </c>
      <c r="D25" s="228">
        <v>9449.2849999999999</v>
      </c>
      <c r="E25" s="229" t="s">
        <v>21</v>
      </c>
      <c r="F25" s="230">
        <v>3276.5509999999999</v>
      </c>
      <c r="G25" s="231">
        <v>14330.641</v>
      </c>
      <c r="H25" s="228">
        <v>9226.2199999999993</v>
      </c>
      <c r="J25" s="303" t="s">
        <v>21</v>
      </c>
      <c r="K25" s="304">
        <v>193399.41200000001</v>
      </c>
      <c r="L25" s="227">
        <v>825868.77399999998</v>
      </c>
      <c r="M25" s="228">
        <v>473127.80900000001</v>
      </c>
      <c r="N25" s="229" t="s">
        <v>21</v>
      </c>
      <c r="O25" s="230">
        <v>196862.37599999999</v>
      </c>
      <c r="P25" s="231">
        <v>861989.87699999998</v>
      </c>
      <c r="Q25" s="228">
        <v>632443.27</v>
      </c>
    </row>
    <row r="26" spans="1:17" s="210" customFormat="1" x14ac:dyDescent="0.2">
      <c r="A26" s="339" t="s">
        <v>124</v>
      </c>
      <c r="B26" s="340">
        <v>1961.4680000000001</v>
      </c>
      <c r="C26" s="341">
        <v>8445.1849999999995</v>
      </c>
      <c r="D26" s="340">
        <v>4900.1499999999996</v>
      </c>
      <c r="E26" s="352" t="s">
        <v>118</v>
      </c>
      <c r="F26" s="342">
        <v>2334.0430000000001</v>
      </c>
      <c r="G26" s="379">
        <v>10206.662</v>
      </c>
      <c r="H26" s="344">
        <v>6490.46</v>
      </c>
      <c r="J26" s="232" t="s">
        <v>123</v>
      </c>
      <c r="K26" s="233">
        <v>77458.298999999999</v>
      </c>
      <c r="L26" s="234">
        <v>330335.71600000001</v>
      </c>
      <c r="M26" s="233">
        <v>189944.95</v>
      </c>
      <c r="N26" s="235" t="s">
        <v>123</v>
      </c>
      <c r="O26" s="236">
        <v>134970.36300000001</v>
      </c>
      <c r="P26" s="237">
        <v>593600.50800000003</v>
      </c>
      <c r="Q26" s="238">
        <v>439749.31300000002</v>
      </c>
    </row>
    <row r="27" spans="1:17" s="210" customFormat="1" x14ac:dyDescent="0.2">
      <c r="A27" s="239" t="s">
        <v>151</v>
      </c>
      <c r="B27" s="240">
        <v>801.85900000000004</v>
      </c>
      <c r="C27" s="241">
        <v>3410.1550000000002</v>
      </c>
      <c r="D27" s="240">
        <v>1916.7</v>
      </c>
      <c r="E27" s="242" t="s">
        <v>113</v>
      </c>
      <c r="F27" s="243">
        <v>664.72199999999998</v>
      </c>
      <c r="G27" s="244">
        <v>2906.0340000000001</v>
      </c>
      <c r="H27" s="245">
        <v>1900.42</v>
      </c>
      <c r="J27" s="239" t="s">
        <v>144</v>
      </c>
      <c r="K27" s="240">
        <v>31078.826000000001</v>
      </c>
      <c r="L27" s="241">
        <v>132773.731</v>
      </c>
      <c r="M27" s="240">
        <v>77936.346000000005</v>
      </c>
      <c r="N27" s="242" t="s">
        <v>140</v>
      </c>
      <c r="O27" s="243">
        <v>27098.359</v>
      </c>
      <c r="P27" s="244">
        <v>118065.68399999999</v>
      </c>
      <c r="Q27" s="245">
        <v>85100.784</v>
      </c>
    </row>
    <row r="28" spans="1:17" s="210" customFormat="1" x14ac:dyDescent="0.2">
      <c r="A28" s="239" t="s">
        <v>113</v>
      </c>
      <c r="B28" s="240">
        <v>594.53499999999997</v>
      </c>
      <c r="C28" s="241">
        <v>2532.0839999999998</v>
      </c>
      <c r="D28" s="240">
        <v>1520.6</v>
      </c>
      <c r="E28" s="242" t="s">
        <v>117</v>
      </c>
      <c r="F28" s="243">
        <v>152.40199999999999</v>
      </c>
      <c r="G28" s="244">
        <v>670.34500000000003</v>
      </c>
      <c r="H28" s="245">
        <v>485.07</v>
      </c>
      <c r="J28" s="239" t="s">
        <v>131</v>
      </c>
      <c r="K28" s="240">
        <v>28401.177</v>
      </c>
      <c r="L28" s="241">
        <v>121483.973</v>
      </c>
      <c r="M28" s="240">
        <v>70262.543999999994</v>
      </c>
      <c r="N28" s="242" t="s">
        <v>149</v>
      </c>
      <c r="O28" s="243">
        <v>12904.6</v>
      </c>
      <c r="P28" s="244">
        <v>56329.830999999998</v>
      </c>
      <c r="Q28" s="245">
        <v>42153.432000000001</v>
      </c>
    </row>
    <row r="29" spans="1:17" s="210" customFormat="1" x14ac:dyDescent="0.2">
      <c r="A29" s="239" t="s">
        <v>118</v>
      </c>
      <c r="B29" s="240">
        <v>388.18599999999998</v>
      </c>
      <c r="C29" s="241">
        <v>1653.7840000000001</v>
      </c>
      <c r="D29" s="240">
        <v>739.11</v>
      </c>
      <c r="E29" s="242" t="s">
        <v>124</v>
      </c>
      <c r="F29" s="243">
        <v>112.75700000000001</v>
      </c>
      <c r="G29" s="244">
        <v>492.15899999999999</v>
      </c>
      <c r="H29" s="245">
        <v>338.67</v>
      </c>
      <c r="J29" s="239" t="s">
        <v>140</v>
      </c>
      <c r="K29" s="240">
        <v>25007.734</v>
      </c>
      <c r="L29" s="241">
        <v>106339.148</v>
      </c>
      <c r="M29" s="240">
        <v>58149.904999999999</v>
      </c>
      <c r="N29" s="242" t="s">
        <v>144</v>
      </c>
      <c r="O29" s="243">
        <v>10319.466</v>
      </c>
      <c r="P29" s="244">
        <v>43832.709000000003</v>
      </c>
      <c r="Q29" s="245">
        <v>33355.194000000003</v>
      </c>
    </row>
    <row r="30" spans="1:17" s="210" customFormat="1" x14ac:dyDescent="0.2">
      <c r="A30" s="239" t="s">
        <v>131</v>
      </c>
      <c r="B30" s="240">
        <v>163.05000000000001</v>
      </c>
      <c r="C30" s="241">
        <v>702.57399999999996</v>
      </c>
      <c r="D30" s="240">
        <v>167.5</v>
      </c>
      <c r="E30" s="242" t="s">
        <v>131</v>
      </c>
      <c r="F30" s="243">
        <v>12.535</v>
      </c>
      <c r="G30" s="244">
        <v>55.034999999999997</v>
      </c>
      <c r="H30" s="245">
        <v>11.5</v>
      </c>
      <c r="J30" s="239" t="s">
        <v>125</v>
      </c>
      <c r="K30" s="240">
        <v>22073.492999999999</v>
      </c>
      <c r="L30" s="241">
        <v>95095.876999999993</v>
      </c>
      <c r="M30" s="240">
        <v>54639.392</v>
      </c>
      <c r="N30" s="242" t="s">
        <v>131</v>
      </c>
      <c r="O30" s="243">
        <v>8767.8760000000002</v>
      </c>
      <c r="P30" s="244">
        <v>37950.648000000001</v>
      </c>
      <c r="Q30" s="245">
        <v>24881.359</v>
      </c>
    </row>
    <row r="31" spans="1:17" x14ac:dyDescent="0.2">
      <c r="A31" s="246" t="s">
        <v>111</v>
      </c>
      <c r="B31" s="247">
        <v>47.274000000000001</v>
      </c>
      <c r="C31" s="248">
        <v>201.97300000000001</v>
      </c>
      <c r="D31" s="247">
        <v>203.01</v>
      </c>
      <c r="E31" s="249" t="s">
        <v>120</v>
      </c>
      <c r="F31" s="250">
        <v>9.1999999999999998E-2</v>
      </c>
      <c r="G31" s="251">
        <v>0.40600000000000003</v>
      </c>
      <c r="H31" s="252">
        <v>0.1</v>
      </c>
      <c r="I31" s="210"/>
      <c r="J31" s="246" t="s">
        <v>111</v>
      </c>
      <c r="K31" s="247">
        <v>6984.5010000000002</v>
      </c>
      <c r="L31" s="248">
        <v>29628.698</v>
      </c>
      <c r="M31" s="247">
        <v>17167.361000000001</v>
      </c>
      <c r="N31" s="249" t="s">
        <v>116</v>
      </c>
      <c r="O31" s="250">
        <v>911.90899999999999</v>
      </c>
      <c r="P31" s="251">
        <v>3984.1790000000001</v>
      </c>
      <c r="Q31" s="252">
        <v>4075.3</v>
      </c>
    </row>
    <row r="32" spans="1:17" s="210" customFormat="1" ht="13.5" thickBot="1" x14ac:dyDescent="0.25">
      <c r="A32" s="253" t="s">
        <v>117</v>
      </c>
      <c r="B32" s="254">
        <v>1.4510000000000001</v>
      </c>
      <c r="C32" s="255">
        <v>6.23</v>
      </c>
      <c r="D32" s="254">
        <v>2.1989999999999998</v>
      </c>
      <c r="E32" s="256"/>
      <c r="F32" s="257"/>
      <c r="G32" s="258"/>
      <c r="H32" s="259"/>
      <c r="J32" s="246" t="s">
        <v>116</v>
      </c>
      <c r="K32" s="247">
        <v>1001.1849999999999</v>
      </c>
      <c r="L32" s="248">
        <v>4249.7539999999999</v>
      </c>
      <c r="M32" s="247">
        <v>3162.3449999999998</v>
      </c>
      <c r="N32" s="249" t="s">
        <v>110</v>
      </c>
      <c r="O32" s="250">
        <v>766.84900000000005</v>
      </c>
      <c r="P32" s="251">
        <v>3345.3359999999998</v>
      </c>
      <c r="Q32" s="252">
        <v>876.62</v>
      </c>
    </row>
    <row r="33" spans="1:17" s="210" customFormat="1" ht="13.5" thickBot="1" x14ac:dyDescent="0.25">
      <c r="A33" s="365"/>
      <c r="B33" s="347"/>
      <c r="C33" s="347"/>
      <c r="D33" s="347"/>
      <c r="E33" s="329"/>
      <c r="F33" s="330"/>
      <c r="G33" s="330"/>
      <c r="H33" s="330"/>
      <c r="J33" s="253" t="s">
        <v>110</v>
      </c>
      <c r="K33" s="254">
        <v>807.69200000000001</v>
      </c>
      <c r="L33" s="255">
        <v>3454.4459999999999</v>
      </c>
      <c r="M33" s="254">
        <v>853.93100000000004</v>
      </c>
      <c r="N33" s="256" t="s">
        <v>111</v>
      </c>
      <c r="O33" s="257">
        <v>703.95299999999997</v>
      </c>
      <c r="P33" s="258">
        <v>3052.114</v>
      </c>
      <c r="Q33" s="259">
        <v>1592.7080000000001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tr">
        <f>A21</f>
        <v>według ważniejszych krajów w okresie styczeń-marzec 2016r. (dane wstępne)</v>
      </c>
      <c r="B37" s="209"/>
      <c r="C37" s="209"/>
      <c r="D37" s="209"/>
      <c r="E37" s="209"/>
      <c r="F37" s="209"/>
      <c r="G37" s="209"/>
      <c r="J37" s="209" t="str">
        <f>J21</f>
        <v>według ważniejszych krajów w okresie styczeń-marzec 2016r. (dane wstępne)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tr">
        <f>A7</f>
        <v>I-III 2015r.</v>
      </c>
      <c r="B39" s="215"/>
      <c r="C39" s="216"/>
      <c r="D39" s="217"/>
      <c r="E39" s="218" t="str">
        <f>E7</f>
        <v>I-III 2016r.</v>
      </c>
      <c r="F39" s="215"/>
      <c r="G39" s="216"/>
      <c r="H39" s="219"/>
      <c r="J39" s="214" t="str">
        <f>A7</f>
        <v>I-III 2015r.</v>
      </c>
      <c r="K39" s="215"/>
      <c r="L39" s="216"/>
      <c r="M39" s="217"/>
      <c r="N39" s="218" t="str">
        <f>E7</f>
        <v>I-III 2016r.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17416.609</v>
      </c>
      <c r="C41" s="227">
        <v>74346.993000000002</v>
      </c>
      <c r="D41" s="228">
        <v>49833.671999999999</v>
      </c>
      <c r="E41" s="229" t="s">
        <v>21</v>
      </c>
      <c r="F41" s="230">
        <v>13252.573</v>
      </c>
      <c r="G41" s="231">
        <v>58119.998</v>
      </c>
      <c r="H41" s="228">
        <v>47311.807000000001</v>
      </c>
      <c r="J41" s="303" t="s">
        <v>21</v>
      </c>
      <c r="K41" s="304">
        <v>6328.7139999999999</v>
      </c>
      <c r="L41" s="227">
        <v>26993.893</v>
      </c>
      <c r="M41" s="228">
        <v>8953.8150000000005</v>
      </c>
      <c r="N41" s="229" t="s">
        <v>21</v>
      </c>
      <c r="O41" s="230">
        <v>6015.4740000000002</v>
      </c>
      <c r="P41" s="231">
        <v>26252.474999999999</v>
      </c>
      <c r="Q41" s="228">
        <v>8485.8549999999996</v>
      </c>
    </row>
    <row r="42" spans="1:17" s="210" customFormat="1" x14ac:dyDescent="0.2">
      <c r="A42" s="232" t="s">
        <v>111</v>
      </c>
      <c r="B42" s="233">
        <v>3915.7130000000002</v>
      </c>
      <c r="C42" s="234">
        <v>16690.955999999998</v>
      </c>
      <c r="D42" s="233">
        <v>13230.696</v>
      </c>
      <c r="E42" s="235" t="s">
        <v>130</v>
      </c>
      <c r="F42" s="236">
        <v>4462.7209999999995</v>
      </c>
      <c r="G42" s="237">
        <v>19625.929</v>
      </c>
      <c r="H42" s="238">
        <v>14029.254999999999</v>
      </c>
      <c r="J42" s="232" t="s">
        <v>111</v>
      </c>
      <c r="K42" s="233">
        <v>1927.9960000000001</v>
      </c>
      <c r="L42" s="234">
        <v>8217.7649999999994</v>
      </c>
      <c r="M42" s="233">
        <v>2585.3040000000001</v>
      </c>
      <c r="N42" s="235" t="s">
        <v>110</v>
      </c>
      <c r="O42" s="236">
        <v>2191.6329999999998</v>
      </c>
      <c r="P42" s="237">
        <v>9545.6730000000007</v>
      </c>
      <c r="Q42" s="238">
        <v>2681.779</v>
      </c>
    </row>
    <row r="43" spans="1:17" s="210" customFormat="1" x14ac:dyDescent="0.2">
      <c r="A43" s="239" t="s">
        <v>130</v>
      </c>
      <c r="B43" s="240">
        <v>3620.6190000000001</v>
      </c>
      <c r="C43" s="241">
        <v>15486.45</v>
      </c>
      <c r="D43" s="240">
        <v>10973.188</v>
      </c>
      <c r="E43" s="242" t="s">
        <v>111</v>
      </c>
      <c r="F43" s="243">
        <v>2161.114</v>
      </c>
      <c r="G43" s="244">
        <v>9450.9989999999998</v>
      </c>
      <c r="H43" s="245">
        <v>10261.33</v>
      </c>
      <c r="J43" s="239" t="s">
        <v>110</v>
      </c>
      <c r="K43" s="240">
        <v>1833.0360000000001</v>
      </c>
      <c r="L43" s="241">
        <v>7827.2089999999998</v>
      </c>
      <c r="M43" s="240">
        <v>1863.8430000000001</v>
      </c>
      <c r="N43" s="242" t="s">
        <v>111</v>
      </c>
      <c r="O43" s="243">
        <v>1268.5609999999999</v>
      </c>
      <c r="P43" s="244">
        <v>5513.4390000000003</v>
      </c>
      <c r="Q43" s="245">
        <v>1217.386</v>
      </c>
    </row>
    <row r="44" spans="1:17" s="210" customFormat="1" x14ac:dyDescent="0.2">
      <c r="A44" s="239" t="s">
        <v>131</v>
      </c>
      <c r="B44" s="240">
        <v>2939.1729999999998</v>
      </c>
      <c r="C44" s="241">
        <v>12553.9</v>
      </c>
      <c r="D44" s="240">
        <v>4117.7709999999997</v>
      </c>
      <c r="E44" s="242" t="s">
        <v>131</v>
      </c>
      <c r="F44" s="243">
        <v>1114.1590000000001</v>
      </c>
      <c r="G44" s="244">
        <v>4865.402</v>
      </c>
      <c r="H44" s="245">
        <v>1640.41</v>
      </c>
      <c r="J44" s="239" t="s">
        <v>120</v>
      </c>
      <c r="K44" s="240">
        <v>987.86599999999999</v>
      </c>
      <c r="L44" s="241">
        <v>4191.0079999999998</v>
      </c>
      <c r="M44" s="240">
        <v>1586.1420000000001</v>
      </c>
      <c r="N44" s="242" t="s">
        <v>120</v>
      </c>
      <c r="O44" s="243">
        <v>1137.3009999999999</v>
      </c>
      <c r="P44" s="244">
        <v>4992.375</v>
      </c>
      <c r="Q44" s="245">
        <v>1693.6679999999999</v>
      </c>
    </row>
    <row r="45" spans="1:17" s="210" customFormat="1" x14ac:dyDescent="0.2">
      <c r="A45" s="239" t="s">
        <v>132</v>
      </c>
      <c r="B45" s="240">
        <v>1029.81</v>
      </c>
      <c r="C45" s="241">
        <v>4401.2809999999999</v>
      </c>
      <c r="D45" s="240">
        <v>6093.8980000000001</v>
      </c>
      <c r="E45" s="242" t="s">
        <v>145</v>
      </c>
      <c r="F45" s="243">
        <v>914.03200000000004</v>
      </c>
      <c r="G45" s="244">
        <v>4037.8420000000001</v>
      </c>
      <c r="H45" s="245">
        <v>1812.0830000000001</v>
      </c>
      <c r="J45" s="239" t="s">
        <v>119</v>
      </c>
      <c r="K45" s="240">
        <v>471.70299999999997</v>
      </c>
      <c r="L45" s="241">
        <v>2017.116</v>
      </c>
      <c r="M45" s="240">
        <v>526.81799999999998</v>
      </c>
      <c r="N45" s="242" t="s">
        <v>126</v>
      </c>
      <c r="O45" s="243">
        <v>636.327</v>
      </c>
      <c r="P45" s="244">
        <v>2791.1950000000002</v>
      </c>
      <c r="Q45" s="245">
        <v>1226.32</v>
      </c>
    </row>
    <row r="46" spans="1:17" s="210" customFormat="1" x14ac:dyDescent="0.2">
      <c r="A46" s="239" t="s">
        <v>129</v>
      </c>
      <c r="B46" s="240">
        <v>1000.684</v>
      </c>
      <c r="C46" s="241">
        <v>4255.5519999999997</v>
      </c>
      <c r="D46" s="240">
        <v>3194.32</v>
      </c>
      <c r="E46" s="242" t="s">
        <v>129</v>
      </c>
      <c r="F46" s="243">
        <v>781.952</v>
      </c>
      <c r="G46" s="244">
        <v>3424.2220000000002</v>
      </c>
      <c r="H46" s="245">
        <v>3540.69</v>
      </c>
      <c r="J46" s="239" t="s">
        <v>126</v>
      </c>
      <c r="K46" s="240">
        <v>359.67899999999997</v>
      </c>
      <c r="L46" s="241">
        <v>1536.527</v>
      </c>
      <c r="M46" s="240">
        <v>874.08</v>
      </c>
      <c r="N46" s="242" t="s">
        <v>119</v>
      </c>
      <c r="O46" s="243">
        <v>369.37200000000001</v>
      </c>
      <c r="P46" s="244">
        <v>1615.1079999999999</v>
      </c>
      <c r="Q46" s="245">
        <v>479.46</v>
      </c>
    </row>
    <row r="47" spans="1:17" s="210" customFormat="1" x14ac:dyDescent="0.2">
      <c r="A47" s="246" t="s">
        <v>160</v>
      </c>
      <c r="B47" s="247">
        <v>823.67600000000004</v>
      </c>
      <c r="C47" s="248">
        <v>3499.5439999999999</v>
      </c>
      <c r="D47" s="247">
        <v>876.80200000000002</v>
      </c>
      <c r="E47" s="249" t="s">
        <v>116</v>
      </c>
      <c r="F47" s="250">
        <v>646.72699999999998</v>
      </c>
      <c r="G47" s="251">
        <v>2839.596</v>
      </c>
      <c r="H47" s="252">
        <v>1248.912</v>
      </c>
      <c r="J47" s="246" t="s">
        <v>124</v>
      </c>
      <c r="K47" s="247">
        <v>268.28300000000002</v>
      </c>
      <c r="L47" s="248">
        <v>1149.2149999999999</v>
      </c>
      <c r="M47" s="247">
        <v>739.61</v>
      </c>
      <c r="N47" s="249" t="s">
        <v>124</v>
      </c>
      <c r="O47" s="250">
        <v>208.291</v>
      </c>
      <c r="P47" s="251">
        <v>908.79499999999996</v>
      </c>
      <c r="Q47" s="252">
        <v>602.84</v>
      </c>
    </row>
    <row r="48" spans="1:17" s="210" customFormat="1" x14ac:dyDescent="0.2">
      <c r="A48" s="246" t="s">
        <v>116</v>
      </c>
      <c r="B48" s="247">
        <v>720.16099999999994</v>
      </c>
      <c r="C48" s="248">
        <v>3075.3490000000002</v>
      </c>
      <c r="D48" s="247">
        <v>1309.7650000000001</v>
      </c>
      <c r="E48" s="249" t="s">
        <v>126</v>
      </c>
      <c r="F48" s="250">
        <v>603.53800000000001</v>
      </c>
      <c r="G48" s="251">
        <v>2645.7240000000002</v>
      </c>
      <c r="H48" s="252">
        <v>3277.681</v>
      </c>
      <c r="J48" s="246" t="s">
        <v>133</v>
      </c>
      <c r="K48" s="247">
        <v>254.32300000000001</v>
      </c>
      <c r="L48" s="248">
        <v>1091.336</v>
      </c>
      <c r="M48" s="247">
        <v>303.47500000000002</v>
      </c>
      <c r="N48" s="249" t="s">
        <v>133</v>
      </c>
      <c r="O48" s="250">
        <v>61.603000000000002</v>
      </c>
      <c r="P48" s="251">
        <v>267.89600000000002</v>
      </c>
      <c r="Q48" s="252">
        <v>69.522000000000006</v>
      </c>
    </row>
    <row r="49" spans="1:17" s="210" customFormat="1" ht="13.5" thickBot="1" x14ac:dyDescent="0.25">
      <c r="A49" s="253" t="s">
        <v>119</v>
      </c>
      <c r="B49" s="254">
        <v>658.94600000000003</v>
      </c>
      <c r="C49" s="255">
        <v>2810.0039999999999</v>
      </c>
      <c r="D49" s="254">
        <v>999.69799999999998</v>
      </c>
      <c r="E49" s="256" t="s">
        <v>132</v>
      </c>
      <c r="F49" s="257">
        <v>591.71</v>
      </c>
      <c r="G49" s="258">
        <v>2593.5419999999999</v>
      </c>
      <c r="H49" s="259">
        <v>4354.4639999999999</v>
      </c>
      <c r="J49" s="253" t="s">
        <v>150</v>
      </c>
      <c r="K49" s="254">
        <v>73.289000000000001</v>
      </c>
      <c r="L49" s="255">
        <v>315.58100000000002</v>
      </c>
      <c r="M49" s="254">
        <v>60</v>
      </c>
      <c r="N49" s="256" t="s">
        <v>113</v>
      </c>
      <c r="O49" s="257">
        <v>41.042999999999999</v>
      </c>
      <c r="P49" s="258">
        <v>174.267</v>
      </c>
      <c r="Q49" s="259">
        <v>72.099999999999994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tr">
        <f>A5</f>
        <v>według ważniejszych krajów w okresie styczeń-marzec 2016r. (dane wstępne)</v>
      </c>
      <c r="B53" s="209"/>
      <c r="C53" s="209"/>
      <c r="D53" s="209"/>
      <c r="E53" s="209"/>
      <c r="F53" s="209"/>
      <c r="G53" s="209"/>
      <c r="J53" s="209" t="str">
        <f>A5</f>
        <v>według ważniejszych krajów w okresie styczeń-marzec 2016r. (dane wstępne)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tr">
        <f>A7</f>
        <v>I-III 2015r.</v>
      </c>
      <c r="B55" s="324"/>
      <c r="C55" s="325"/>
      <c r="D55" s="326"/>
      <c r="E55" s="327" t="str">
        <f>E7</f>
        <v>I-III 2016r.</v>
      </c>
      <c r="F55" s="324"/>
      <c r="G55" s="325"/>
      <c r="H55" s="328"/>
      <c r="J55" s="214" t="str">
        <f>A7</f>
        <v>I-III 2015r.</v>
      </c>
      <c r="K55" s="215"/>
      <c r="L55" s="216"/>
      <c r="M55" s="217"/>
      <c r="N55" s="218" t="str">
        <f>E7</f>
        <v>I-III 2016r.</v>
      </c>
      <c r="O55" s="215"/>
      <c r="P55" s="216"/>
      <c r="Q55" s="219"/>
    </row>
    <row r="56" spans="1:17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7" s="210" customFormat="1" ht="15" thickBot="1" x14ac:dyDescent="0.25">
      <c r="A57" s="303" t="s">
        <v>21</v>
      </c>
      <c r="B57" s="230">
        <v>1506.873</v>
      </c>
      <c r="C57" s="336">
        <v>6440.7120000000004</v>
      </c>
      <c r="D57" s="374">
        <v>6748.415</v>
      </c>
      <c r="E57" s="303" t="s">
        <v>21</v>
      </c>
      <c r="F57" s="230">
        <v>852.61300000000006</v>
      </c>
      <c r="G57" s="336">
        <v>3753.154</v>
      </c>
      <c r="H57" s="228">
        <v>3645.5149999999999</v>
      </c>
      <c r="J57" s="303" t="s">
        <v>21</v>
      </c>
      <c r="K57" s="304">
        <v>18775.269</v>
      </c>
      <c r="L57" s="227">
        <v>80164.25</v>
      </c>
      <c r="M57" s="228">
        <v>106470.031</v>
      </c>
      <c r="N57" s="229" t="s">
        <v>21</v>
      </c>
      <c r="O57" s="230">
        <v>14970.284</v>
      </c>
      <c r="P57" s="231">
        <v>65541.803</v>
      </c>
      <c r="Q57" s="228">
        <v>90222.932000000001</v>
      </c>
    </row>
    <row r="58" spans="1:17" s="210" customFormat="1" x14ac:dyDescent="0.2">
      <c r="A58" s="232" t="s">
        <v>111</v>
      </c>
      <c r="B58" s="233">
        <v>1318.202</v>
      </c>
      <c r="C58" s="234">
        <v>5635.6890000000003</v>
      </c>
      <c r="D58" s="375">
        <v>5889.6750000000002</v>
      </c>
      <c r="E58" s="232" t="s">
        <v>111</v>
      </c>
      <c r="F58" s="236">
        <v>653.00099999999998</v>
      </c>
      <c r="G58" s="373">
        <v>2873.76</v>
      </c>
      <c r="H58" s="238">
        <v>2689.96</v>
      </c>
      <c r="J58" s="339" t="s">
        <v>116</v>
      </c>
      <c r="K58" s="340">
        <v>18503.409</v>
      </c>
      <c r="L58" s="341">
        <v>79003.604999999996</v>
      </c>
      <c r="M58" s="340">
        <v>104208.28200000001</v>
      </c>
      <c r="N58" s="352" t="s">
        <v>116</v>
      </c>
      <c r="O58" s="342">
        <v>14771.797</v>
      </c>
      <c r="P58" s="379">
        <v>64673.345999999998</v>
      </c>
      <c r="Q58" s="344">
        <v>89389.221999999994</v>
      </c>
    </row>
    <row r="59" spans="1:17" s="210" customFormat="1" x14ac:dyDescent="0.2">
      <c r="A59" s="239" t="s">
        <v>113</v>
      </c>
      <c r="B59" s="240">
        <v>161.78899999999999</v>
      </c>
      <c r="C59" s="241">
        <v>689.81600000000003</v>
      </c>
      <c r="D59" s="376">
        <v>734.88</v>
      </c>
      <c r="E59" s="239" t="s">
        <v>113</v>
      </c>
      <c r="F59" s="243">
        <v>127.02500000000001</v>
      </c>
      <c r="G59" s="305">
        <v>560.27300000000002</v>
      </c>
      <c r="H59" s="245">
        <v>597.61500000000001</v>
      </c>
      <c r="J59" s="239" t="s">
        <v>142</v>
      </c>
      <c r="K59" s="240">
        <v>112.176</v>
      </c>
      <c r="L59" s="241">
        <v>476.524</v>
      </c>
      <c r="M59" s="240">
        <v>286</v>
      </c>
      <c r="N59" s="242" t="s">
        <v>118</v>
      </c>
      <c r="O59" s="243">
        <v>120.217</v>
      </c>
      <c r="P59" s="244">
        <v>525.18700000000001</v>
      </c>
      <c r="Q59" s="245">
        <v>632.23</v>
      </c>
    </row>
    <row r="60" spans="1:17" s="210" customFormat="1" x14ac:dyDescent="0.2">
      <c r="A60" s="239" t="s">
        <v>117</v>
      </c>
      <c r="B60" s="240">
        <v>22.163</v>
      </c>
      <c r="C60" s="241">
        <v>95.433999999999997</v>
      </c>
      <c r="D60" s="376">
        <v>99.22</v>
      </c>
      <c r="E60" s="239" t="s">
        <v>124</v>
      </c>
      <c r="F60" s="243">
        <v>72.587000000000003</v>
      </c>
      <c r="G60" s="305">
        <v>319.12099999999998</v>
      </c>
      <c r="H60" s="245">
        <v>357.94</v>
      </c>
      <c r="J60" s="239" t="s">
        <v>118</v>
      </c>
      <c r="K60" s="240">
        <v>84.5</v>
      </c>
      <c r="L60" s="241">
        <v>364.08699999999999</v>
      </c>
      <c r="M60" s="240">
        <v>857.24900000000002</v>
      </c>
      <c r="N60" s="242" t="s">
        <v>142</v>
      </c>
      <c r="O60" s="243">
        <v>76.126000000000005</v>
      </c>
      <c r="P60" s="244">
        <v>334.16500000000002</v>
      </c>
      <c r="Q60" s="245">
        <v>176</v>
      </c>
    </row>
    <row r="61" spans="1:17" s="210" customFormat="1" ht="13.5" thickBot="1" x14ac:dyDescent="0.25">
      <c r="A61" s="253" t="s">
        <v>124</v>
      </c>
      <c r="B61" s="254">
        <v>4.7190000000000003</v>
      </c>
      <c r="C61" s="255">
        <v>19.773</v>
      </c>
      <c r="D61" s="378">
        <v>24.64</v>
      </c>
      <c r="E61" s="253"/>
      <c r="F61" s="257"/>
      <c r="G61" s="346"/>
      <c r="H61" s="259"/>
      <c r="J61" s="239" t="s">
        <v>111</v>
      </c>
      <c r="K61" s="240">
        <v>67.896000000000001</v>
      </c>
      <c r="L61" s="241">
        <v>288.75200000000001</v>
      </c>
      <c r="M61" s="240">
        <v>1009.8</v>
      </c>
      <c r="N61" s="242" t="s">
        <v>111</v>
      </c>
      <c r="O61" s="243">
        <v>2.1440000000000001</v>
      </c>
      <c r="P61" s="244">
        <v>9.1050000000000004</v>
      </c>
      <c r="Q61" s="245">
        <v>25.48</v>
      </c>
    </row>
    <row r="62" spans="1:17" s="210" customFormat="1" ht="13.5" thickBot="1" x14ac:dyDescent="0.25">
      <c r="A62" s="377"/>
      <c r="B62" s="366"/>
      <c r="C62" s="366"/>
      <c r="D62" s="366"/>
      <c r="E62" s="226"/>
      <c r="F62" s="226"/>
      <c r="G62" s="226"/>
      <c r="H62" s="226"/>
      <c r="J62" s="253" t="s">
        <v>131</v>
      </c>
      <c r="K62" s="254">
        <v>7.2880000000000003</v>
      </c>
      <c r="L62" s="255">
        <v>31.282</v>
      </c>
      <c r="M62" s="254">
        <v>108.7</v>
      </c>
      <c r="N62" s="256"/>
      <c r="O62" s="257"/>
      <c r="P62" s="258"/>
      <c r="Q62" s="259"/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136</v>
      </c>
      <c r="B65" s="209"/>
      <c r="C65" s="209"/>
      <c r="D65" s="209"/>
      <c r="E65" s="209"/>
      <c r="F65" s="209"/>
      <c r="G65" s="209"/>
      <c r="J65" s="209" t="s">
        <v>137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tr">
        <f>A21</f>
        <v>według ważniejszych krajów w okresie styczeń-marzec 2016r. (dane wstępne)</v>
      </c>
      <c r="B66" s="209"/>
      <c r="C66" s="209"/>
      <c r="D66" s="209"/>
      <c r="E66" s="209"/>
      <c r="F66" s="209"/>
      <c r="G66" s="209"/>
      <c r="J66" s="209" t="str">
        <f>A21</f>
        <v>według ważniejszych krajów w okresie styczeń-marzec 2016r. (dane wstępne)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106</v>
      </c>
      <c r="B67" s="212"/>
      <c r="C67" s="212"/>
      <c r="D67" s="212"/>
      <c r="E67" s="212"/>
      <c r="F67" s="212"/>
      <c r="G67" s="212"/>
      <c r="H67" s="213"/>
      <c r="J67" s="211" t="s">
        <v>107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tr">
        <f>A39</f>
        <v>I-III 2015r.</v>
      </c>
      <c r="B68" s="215"/>
      <c r="C68" s="216"/>
      <c r="D68" s="217"/>
      <c r="E68" s="218" t="str">
        <f>E39</f>
        <v>I-III 2016r.</v>
      </c>
      <c r="F68" s="215"/>
      <c r="G68" s="216"/>
      <c r="H68" s="219"/>
      <c r="J68" s="214" t="str">
        <f>A23</f>
        <v>I-III 2015r.</v>
      </c>
      <c r="K68" s="215"/>
      <c r="L68" s="216"/>
      <c r="M68" s="217"/>
      <c r="N68" s="218" t="str">
        <f>E23</f>
        <v>I-III 2016r.</v>
      </c>
      <c r="O68" s="215"/>
      <c r="P68" s="216"/>
      <c r="Q68" s="219"/>
    </row>
    <row r="69" spans="1:17" s="210" customFormat="1" ht="43.5" thickBot="1" x14ac:dyDescent="0.25">
      <c r="A69" s="220" t="s">
        <v>108</v>
      </c>
      <c r="B69" s="221" t="s">
        <v>83</v>
      </c>
      <c r="C69" s="222" t="s">
        <v>84</v>
      </c>
      <c r="D69" s="223" t="s">
        <v>109</v>
      </c>
      <c r="E69" s="224" t="s">
        <v>108</v>
      </c>
      <c r="F69" s="221" t="s">
        <v>83</v>
      </c>
      <c r="G69" s="222" t="s">
        <v>84</v>
      </c>
      <c r="H69" s="225" t="s">
        <v>109</v>
      </c>
      <c r="J69" s="220" t="s">
        <v>108</v>
      </c>
      <c r="K69" s="221" t="s">
        <v>83</v>
      </c>
      <c r="L69" s="222" t="s">
        <v>84</v>
      </c>
      <c r="M69" s="223" t="s">
        <v>109</v>
      </c>
      <c r="N69" s="224" t="s">
        <v>108</v>
      </c>
      <c r="O69" s="221" t="s">
        <v>83</v>
      </c>
      <c r="P69" s="222" t="s">
        <v>84</v>
      </c>
      <c r="Q69" s="225" t="s">
        <v>109</v>
      </c>
    </row>
    <row r="70" spans="1:17" s="210" customFormat="1" ht="15" thickBot="1" x14ac:dyDescent="0.25">
      <c r="A70" s="303" t="s">
        <v>21</v>
      </c>
      <c r="B70" s="304">
        <v>25992.45</v>
      </c>
      <c r="C70" s="227">
        <v>111118.088</v>
      </c>
      <c r="D70" s="228">
        <v>33340.796999999999</v>
      </c>
      <c r="E70" s="229" t="s">
        <v>21</v>
      </c>
      <c r="F70" s="230">
        <v>32656.707999999999</v>
      </c>
      <c r="G70" s="231">
        <v>142762.59</v>
      </c>
      <c r="H70" s="228">
        <v>39050.372000000003</v>
      </c>
      <c r="J70" s="303" t="s">
        <v>21</v>
      </c>
      <c r="K70" s="304">
        <v>59364.690999999999</v>
      </c>
      <c r="L70" s="227">
        <v>253462.48300000001</v>
      </c>
      <c r="M70" s="228">
        <v>81600.323999999993</v>
      </c>
      <c r="N70" s="229" t="s">
        <v>21</v>
      </c>
      <c r="O70" s="230">
        <v>67472.879000000001</v>
      </c>
      <c r="P70" s="231">
        <v>294413.10499999998</v>
      </c>
      <c r="Q70" s="228">
        <v>96826.339000000007</v>
      </c>
    </row>
    <row r="71" spans="1:17" s="210" customFormat="1" x14ac:dyDescent="0.2">
      <c r="A71" s="232" t="s">
        <v>116</v>
      </c>
      <c r="B71" s="233">
        <v>4472.18</v>
      </c>
      <c r="C71" s="234">
        <v>19181.210999999999</v>
      </c>
      <c r="D71" s="233">
        <v>3148.127</v>
      </c>
      <c r="E71" s="235" t="s">
        <v>111</v>
      </c>
      <c r="F71" s="236">
        <v>6821.6549999999997</v>
      </c>
      <c r="G71" s="237">
        <v>29765.455000000002</v>
      </c>
      <c r="H71" s="238">
        <v>5530.7250000000004</v>
      </c>
      <c r="J71" s="232" t="s">
        <v>111</v>
      </c>
      <c r="K71" s="233">
        <v>25717.97</v>
      </c>
      <c r="L71" s="234">
        <v>109801.556</v>
      </c>
      <c r="M71" s="233">
        <v>41121.190999999999</v>
      </c>
      <c r="N71" s="235" t="s">
        <v>111</v>
      </c>
      <c r="O71" s="236">
        <v>31044.58</v>
      </c>
      <c r="P71" s="237">
        <v>135347.65700000001</v>
      </c>
      <c r="Q71" s="238">
        <v>53212.97</v>
      </c>
    </row>
    <row r="72" spans="1:17" s="210" customFormat="1" x14ac:dyDescent="0.2">
      <c r="A72" s="239" t="s">
        <v>117</v>
      </c>
      <c r="B72" s="240">
        <v>3760.9870000000001</v>
      </c>
      <c r="C72" s="241">
        <v>16037.708000000001</v>
      </c>
      <c r="D72" s="240">
        <v>7386.6310000000003</v>
      </c>
      <c r="E72" s="242" t="s">
        <v>116</v>
      </c>
      <c r="F72" s="243">
        <v>4932.8310000000001</v>
      </c>
      <c r="G72" s="244">
        <v>21614.134999999998</v>
      </c>
      <c r="H72" s="245">
        <v>3623.6889999999999</v>
      </c>
      <c r="J72" s="239" t="s">
        <v>126</v>
      </c>
      <c r="K72" s="240">
        <v>5071.4049999999997</v>
      </c>
      <c r="L72" s="241">
        <v>21671.582999999999</v>
      </c>
      <c r="M72" s="240">
        <v>4503.2309999999998</v>
      </c>
      <c r="N72" s="242" t="s">
        <v>126</v>
      </c>
      <c r="O72" s="243">
        <v>5386.7380000000003</v>
      </c>
      <c r="P72" s="244">
        <v>23574.982</v>
      </c>
      <c r="Q72" s="245">
        <v>5072.9639999999999</v>
      </c>
    </row>
    <row r="73" spans="1:17" s="210" customFormat="1" x14ac:dyDescent="0.2">
      <c r="A73" s="239" t="s">
        <v>111</v>
      </c>
      <c r="B73" s="240">
        <v>2848.9229999999998</v>
      </c>
      <c r="C73" s="241">
        <v>12176.593999999999</v>
      </c>
      <c r="D73" s="240">
        <v>3109.3969999999999</v>
      </c>
      <c r="E73" s="242" t="s">
        <v>117</v>
      </c>
      <c r="F73" s="243">
        <v>4890.5950000000003</v>
      </c>
      <c r="G73" s="244">
        <v>21316.69</v>
      </c>
      <c r="H73" s="245">
        <v>9691.4750000000004</v>
      </c>
      <c r="J73" s="239" t="s">
        <v>139</v>
      </c>
      <c r="K73" s="240">
        <v>4061.9079999999999</v>
      </c>
      <c r="L73" s="241">
        <v>17343.348999999998</v>
      </c>
      <c r="M73" s="240">
        <v>2954.2170000000001</v>
      </c>
      <c r="N73" s="242" t="s">
        <v>119</v>
      </c>
      <c r="O73" s="243">
        <v>4652.5680000000002</v>
      </c>
      <c r="P73" s="244">
        <v>20368.871999999999</v>
      </c>
      <c r="Q73" s="245">
        <v>3790.4810000000002</v>
      </c>
    </row>
    <row r="74" spans="1:17" s="210" customFormat="1" x14ac:dyDescent="0.2">
      <c r="A74" s="239" t="s">
        <v>113</v>
      </c>
      <c r="B74" s="240">
        <v>2492.1239999999998</v>
      </c>
      <c r="C74" s="241">
        <v>10626.748</v>
      </c>
      <c r="D74" s="240">
        <v>7210.893</v>
      </c>
      <c r="E74" s="242" t="s">
        <v>113</v>
      </c>
      <c r="F74" s="243">
        <v>2622.3270000000002</v>
      </c>
      <c r="G74" s="244">
        <v>11460.096</v>
      </c>
      <c r="H74" s="245">
        <v>8628.09</v>
      </c>
      <c r="J74" s="239" t="s">
        <v>119</v>
      </c>
      <c r="K74" s="240">
        <v>3700.011</v>
      </c>
      <c r="L74" s="241">
        <v>15783.598</v>
      </c>
      <c r="M74" s="240">
        <v>2666.502</v>
      </c>
      <c r="N74" s="242" t="s">
        <v>110</v>
      </c>
      <c r="O74" s="243">
        <v>4437.357</v>
      </c>
      <c r="P74" s="244">
        <v>19448.703000000001</v>
      </c>
      <c r="Q74" s="245">
        <v>4018.93</v>
      </c>
    </row>
    <row r="75" spans="1:17" s="210" customFormat="1" x14ac:dyDescent="0.2">
      <c r="A75" s="239" t="s">
        <v>131</v>
      </c>
      <c r="B75" s="240">
        <v>1397.1759999999999</v>
      </c>
      <c r="C75" s="241">
        <v>5979.6559999999999</v>
      </c>
      <c r="D75" s="240">
        <v>850.178</v>
      </c>
      <c r="E75" s="242" t="s">
        <v>131</v>
      </c>
      <c r="F75" s="243">
        <v>1349.1590000000001</v>
      </c>
      <c r="G75" s="244">
        <v>5927.0690000000004</v>
      </c>
      <c r="H75" s="245">
        <v>1037.501</v>
      </c>
      <c r="J75" s="239" t="s">
        <v>120</v>
      </c>
      <c r="K75" s="240">
        <v>3216.828</v>
      </c>
      <c r="L75" s="241">
        <v>13711.468000000001</v>
      </c>
      <c r="M75" s="240">
        <v>2767.9749999999999</v>
      </c>
      <c r="N75" s="242" t="s">
        <v>139</v>
      </c>
      <c r="O75" s="243">
        <v>3819.8679999999999</v>
      </c>
      <c r="P75" s="244">
        <v>16634.526999999998</v>
      </c>
      <c r="Q75" s="245">
        <v>2636.2330000000002</v>
      </c>
    </row>
    <row r="76" spans="1:17" s="210" customFormat="1" x14ac:dyDescent="0.2">
      <c r="A76" s="246" t="s">
        <v>124</v>
      </c>
      <c r="B76" s="247">
        <v>1232.1210000000001</v>
      </c>
      <c r="C76" s="248">
        <v>5267.8770000000004</v>
      </c>
      <c r="D76" s="247">
        <v>2113.0300000000002</v>
      </c>
      <c r="E76" s="249" t="s">
        <v>124</v>
      </c>
      <c r="F76" s="250">
        <v>1238.3050000000001</v>
      </c>
      <c r="G76" s="251">
        <v>5406.2830000000004</v>
      </c>
      <c r="H76" s="252">
        <v>1755.596</v>
      </c>
      <c r="J76" s="246" t="s">
        <v>144</v>
      </c>
      <c r="K76" s="247">
        <v>2600.2869999999998</v>
      </c>
      <c r="L76" s="248">
        <v>11166.138000000001</v>
      </c>
      <c r="M76" s="247">
        <v>479.00900000000001</v>
      </c>
      <c r="N76" s="249" t="s">
        <v>118</v>
      </c>
      <c r="O76" s="250">
        <v>2565.5360000000001</v>
      </c>
      <c r="P76" s="251">
        <v>11189.746999999999</v>
      </c>
      <c r="Q76" s="252">
        <v>7240.5739999999996</v>
      </c>
    </row>
    <row r="77" spans="1:17" s="210" customFormat="1" x14ac:dyDescent="0.2">
      <c r="A77" s="246" t="s">
        <v>118</v>
      </c>
      <c r="B77" s="247">
        <v>1083.569</v>
      </c>
      <c r="C77" s="248">
        <v>4635.1620000000003</v>
      </c>
      <c r="D77" s="247">
        <v>857.66099999999994</v>
      </c>
      <c r="E77" s="249" t="s">
        <v>118</v>
      </c>
      <c r="F77" s="250">
        <v>1030.2360000000001</v>
      </c>
      <c r="G77" s="251">
        <v>4506.5569999999998</v>
      </c>
      <c r="H77" s="252">
        <v>948.66700000000003</v>
      </c>
      <c r="J77" s="246" t="s">
        <v>110</v>
      </c>
      <c r="K77" s="247">
        <v>2585.9169999999999</v>
      </c>
      <c r="L77" s="248">
        <v>11007.063</v>
      </c>
      <c r="M77" s="247">
        <v>2331.2510000000002</v>
      </c>
      <c r="N77" s="249" t="s">
        <v>144</v>
      </c>
      <c r="O77" s="250">
        <v>2435.3609999999999</v>
      </c>
      <c r="P77" s="251">
        <v>10521.227999999999</v>
      </c>
      <c r="Q77" s="252">
        <v>383.20299999999997</v>
      </c>
    </row>
    <row r="78" spans="1:17" s="210" customFormat="1" ht="13.5" thickBot="1" x14ac:dyDescent="0.25">
      <c r="A78" s="253" t="s">
        <v>120</v>
      </c>
      <c r="B78" s="254">
        <v>910.47900000000004</v>
      </c>
      <c r="C78" s="255">
        <v>3900.404</v>
      </c>
      <c r="D78" s="254">
        <v>560.44799999999998</v>
      </c>
      <c r="E78" s="256" t="s">
        <v>126</v>
      </c>
      <c r="F78" s="257">
        <v>882.63599999999997</v>
      </c>
      <c r="G78" s="258">
        <v>3831.4380000000001</v>
      </c>
      <c r="H78" s="259">
        <v>833.77700000000004</v>
      </c>
      <c r="J78" s="253" t="s">
        <v>118</v>
      </c>
      <c r="K78" s="254">
        <v>2541.4090000000001</v>
      </c>
      <c r="L78" s="255">
        <v>10846.707</v>
      </c>
      <c r="M78" s="254">
        <v>6592.3410000000003</v>
      </c>
      <c r="N78" s="256" t="s">
        <v>120</v>
      </c>
      <c r="O78" s="257">
        <v>2091.2939999999999</v>
      </c>
      <c r="P78" s="258">
        <v>9092.5460000000003</v>
      </c>
      <c r="Q78" s="259">
        <v>1235.6579999999999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Q34" sqref="Q34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2016-05-19T10:09:17Z</dcterms:modified>
</cp:coreProperties>
</file>